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90" windowHeight="11205"/>
  </bookViews>
  <sheets>
    <sheet name="Результат" sheetId="1" r:id="rId1"/>
  </sheets>
  <calcPr calcId="125725" iterateDelta="1E-4"/>
</workbook>
</file>

<file path=xl/calcChain.xml><?xml version="1.0" encoding="utf-8"?>
<calcChain xmlns="http://schemas.openxmlformats.org/spreadsheetml/2006/main">
  <c r="O123" i="1"/>
  <c r="O87"/>
  <c r="O86"/>
  <c r="O85"/>
  <c r="O84"/>
  <c r="O83"/>
  <c r="O41"/>
  <c r="O37"/>
  <c r="O31"/>
  <c r="O12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5"/>
  <c r="L84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O40"/>
  <c r="O39"/>
  <c r="O38"/>
  <c r="O36"/>
  <c r="L35"/>
  <c r="L34"/>
  <c r="L33"/>
  <c r="L32"/>
  <c r="L30"/>
  <c r="L29"/>
  <c r="L28"/>
  <c r="L27"/>
  <c r="L26"/>
  <c r="L25"/>
  <c r="L24"/>
  <c r="L23"/>
  <c r="L22"/>
  <c r="L21"/>
  <c r="L20"/>
  <c r="L19"/>
  <c r="L18"/>
  <c r="L17"/>
  <c r="L16"/>
  <c r="L15"/>
  <c r="L14"/>
  <c r="L13"/>
</calcChain>
</file>

<file path=xl/sharedStrings.xml><?xml version="1.0" encoding="utf-8"?>
<sst xmlns="http://schemas.openxmlformats.org/spreadsheetml/2006/main" count="296" uniqueCount="131">
  <si>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</si>
  <si>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</si>
  <si>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</si>
  <si>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</si>
  <si>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</si>
  <si>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</si>
  <si>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</si>
  <si>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</si>
  <si>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Закупка товаров, работ и услуг для обеспечения государственных (муниципальных) нужд</t>
  </si>
  <si>
    <t>Всего расходов</t>
  </si>
  <si>
    <t>Наименование кодов классификации расходов местного бюджета</t>
  </si>
  <si>
    <t>Коды классификации расходов местного бюджета</t>
  </si>
  <si>
    <t>Целевая статья</t>
  </si>
  <si>
    <t>Вид расходов</t>
  </si>
  <si>
    <t>Мероприятия по организации уличного освещения</t>
  </si>
  <si>
    <t>Организация культурно - досугового обслуживания населения учреждением культуры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</si>
  <si>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</si>
  <si>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</si>
  <si>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</si>
  <si>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</si>
  <si>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Организация, проведение и участие в областных, районных и сельских спортивных мероприятиях, соревнованиях и праздниках</t>
  </si>
  <si>
    <t>Формирование и развитие муниципальной собственности</t>
  </si>
  <si>
    <t>Организация и обеспечение мероприятий по решению других (общих) вопросов муниципального значения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</si>
  <si>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</si>
  <si>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</si>
  <si>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</si>
  <si>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</si>
  <si>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</si>
  <si>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</si>
  <si>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</si>
  <si>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</si>
  <si>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</si>
  <si>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</si>
  <si>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</si>
  <si>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Расходы на выплаты персоналу государственных (муниципальных) органов</t>
  </si>
  <si>
    <t>120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</si>
  <si>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</si>
  <si>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Выполнение части полномочий в сфере градостроительной деятельности и территориального планирования</t>
  </si>
  <si>
    <t>На выполнение части полномочий в области обращения с твердыми коммунальными отходами</t>
  </si>
  <si>
    <t>Исполнено, руб.</t>
  </si>
  <si>
    <t>Процент исполнения, %</t>
  </si>
  <si>
    <t>к решению Совета Омского района Омской области</t>
  </si>
  <si>
    <t>от __.__.____ № __</t>
  </si>
  <si>
    <t>Утвержденные бюджетные назначения, руб.</t>
  </si>
  <si>
    <t>1300000000</t>
  </si>
  <si>
    <t>1310000000</t>
  </si>
  <si>
    <t>Развитие творческого потенциала</t>
  </si>
  <si>
    <t>1310100000</t>
  </si>
  <si>
    <t>1310120010</t>
  </si>
  <si>
    <t>Развитие физической культуры и спорта в поселении</t>
  </si>
  <si>
    <t>1310200000</t>
  </si>
  <si>
    <t>1310220010</t>
  </si>
  <si>
    <t>Приобретение спортивного инвентаря</t>
  </si>
  <si>
    <t>1310220020</t>
  </si>
  <si>
    <t>Реализация молодежной политики на территории поселения</t>
  </si>
  <si>
    <t>1310300000</t>
  </si>
  <si>
    <t>Проведение мероприятий для детей и молодежи</t>
  </si>
  <si>
    <t>1310320010</t>
  </si>
  <si>
    <t>Подпрограмма "Поддержка дорожного хозяйства Надеждинского сельского поселения Омского муниципального района Омской области на 2014 - 2020 годы"</t>
  </si>
  <si>
    <t>1320000000</t>
  </si>
  <si>
    <t>1320200000</t>
  </si>
  <si>
    <t>Ремонт внутрипоселковых автомобильных дорог Надеждинского сельского поселения</t>
  </si>
  <si>
    <t>132029Д010</t>
  </si>
  <si>
    <t>Содержание автомобильных дорог общего пользования</t>
  </si>
  <si>
    <t>1320300000</t>
  </si>
  <si>
    <t>Содержание внутрипоселковых автомобильных дорог Надеждинского сельского поселения</t>
  </si>
  <si>
    <t>132039Д020</t>
  </si>
  <si>
    <t>Cодержание автомобильных дорог общего пользования</t>
  </si>
  <si>
    <t>132039Д107</t>
  </si>
  <si>
    <t>13203SД107</t>
  </si>
  <si>
    <t>1320400000</t>
  </si>
  <si>
    <t>Безопасность дорожного движения в Надеждинском сельском поселении</t>
  </si>
  <si>
    <t>132049Д401</t>
  </si>
  <si>
    <t>Подпрограмма "Развитие жилищно - коммунального хозяйства Надеждинского сельского поселения Омского муниципального района Омской области на 2014 - 2020 годы"</t>
  </si>
  <si>
    <t>1330000000</t>
  </si>
  <si>
    <t>Благоустройство Надеждинского сельского поселения</t>
  </si>
  <si>
    <t>1330200000</t>
  </si>
  <si>
    <t>1330220010</t>
  </si>
  <si>
    <t>Мероприятия по организации и содержанию мест захоронения</t>
  </si>
  <si>
    <t>1330220030</t>
  </si>
  <si>
    <t>Прочие мероприятия по благоустройству</t>
  </si>
  <si>
    <t>1330220040</t>
  </si>
  <si>
    <t>Подпрограмма "Формирование документов территориального планирования Надеждинского сельского поселения Омского муниципального района Рмской области на 2014 - 2020 годы"</t>
  </si>
  <si>
    <t>1340000000</t>
  </si>
  <si>
    <t>1340100000</t>
  </si>
  <si>
    <t>Оценка недвижимости, признание прав и регулирование отношений по муниципальной собственности</t>
  </si>
  <si>
    <t>1340120010</t>
  </si>
  <si>
    <t>Мероприятия по землеустройству</t>
  </si>
  <si>
    <t>1340120020</t>
  </si>
  <si>
    <t>Подпрограмма "Повышение энергетической эффективности и сокращение энергетических издержек в Надеждинском сельском поселении Омского муниципального района Омской области на 2014 - 2020 годы"</t>
  </si>
  <si>
    <t>1350000000</t>
  </si>
  <si>
    <t>Обеспечение снижения энергетических издержек на содержание объектов находящихся в собственности поселения</t>
  </si>
  <si>
    <t>1350100000</t>
  </si>
  <si>
    <t>Обеспечение снижения энергетических издержек объектов сельского поселения</t>
  </si>
  <si>
    <t>1350120010</t>
  </si>
  <si>
    <t>Подпрограмма "Совершенствование муниципального управления в Надеждинском сельском поселении Омского муниципального района Омской области на 2014 - 2020 годы"</t>
  </si>
  <si>
    <t>1370000000</t>
  </si>
  <si>
    <t>Повышение эффективности деятельности Администрации Надеждинского сельского поселения</t>
  </si>
  <si>
    <t>1370100000</t>
  </si>
  <si>
    <t>1370120020</t>
  </si>
  <si>
    <t>Организация материально - технического и хозяйственного обеспечения деятельности Администрации</t>
  </si>
  <si>
    <t>1370120030</t>
  </si>
  <si>
    <t>Приобретение средств защиты и противопожарного инвентаря</t>
  </si>
  <si>
    <t>1370120060</t>
  </si>
  <si>
    <t>Мероприятия по предупреждению и устранению последствий чрезвычайных ситуаций Надеждинского сельского поселения</t>
  </si>
  <si>
    <t>1370120080</t>
  </si>
  <si>
    <t>Формирование и использование средств резервных фондов</t>
  </si>
  <si>
    <t>1370129970</t>
  </si>
  <si>
    <t>1370129980</t>
  </si>
  <si>
    <t>1370151182</t>
  </si>
  <si>
    <t>Подпрограмма "Организация мероприятий по осуществлению части переданных полномочий"</t>
  </si>
  <si>
    <t>1380000000</t>
  </si>
  <si>
    <t>Осуществление части полномочий по решению вопросов местного значения в соответствии с заключенными соглашениями</t>
  </si>
  <si>
    <t>1380100000</t>
  </si>
  <si>
    <t>1380110020</t>
  </si>
  <si>
    <t>1380110050</t>
  </si>
  <si>
    <t>1380400000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</si>
  <si>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</si>
  <si>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1380429980</t>
  </si>
  <si>
    <t>Муниципальная программа Надеждинского сельского поселения "Формирование комфортной городской среды Надеждинского сельского поселения Омского муниципального района Омской области на 2018-2022 годы"</t>
  </si>
  <si>
    <t>6300000000</t>
  </si>
  <si>
    <t>Повышение уровня благоустройства дворовых территорий многоквартирных домов в соответствии с законодательством</t>
  </si>
  <si>
    <t>6310000000</t>
  </si>
  <si>
    <t>Благоустройство дворовых территорий многоквартирных домов</t>
  </si>
  <si>
    <t>6310100000</t>
  </si>
  <si>
    <t>Капитальный ремонт и ремонт дворовых территорий многоквартирных домов, проездов к дворовым территориям многоквартирных домов с. Надеждино</t>
  </si>
  <si>
    <t>6310120010</t>
  </si>
  <si>
    <t>Исполнение бюджета Надеждинского сельского поселения Омского муниципального района Омской области за 2025 год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</si>
  <si>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Подпрограмма "Оказание качественных услуг в социально - культурной сфере, повышение их доступности для населения Надеждинского сельского поселения Омского муниципального района Омской области на 2014 - 2028 годы"</t>
  </si>
  <si>
    <t>Муниципальная программа Надеждинского сельского поселения Омского муниципального района Омской области "Развитие социально - экономического потенциала Надеждинского сельского поселения Омского муниципального района Омской области на 2014 - 2028 годы"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</si>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</sst>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Border="1" applyAlignment="1"/>
    <xf numFmtId="0" fontId="3" fillId="0" borderId="0" xfId="0" applyFo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6" fillId="0" borderId="2" xfId="0" applyNumberFormat="1" applyFont="1" applyBorder="1" applyAlignment="1" applyProtection="1">
      <alignment vertical="center" wrapText="1"/>
    </xf>
    <xf numFmtId="0" fontId="6" fillId="0" borderId="3" xfId="0" applyNumberFormat="1" applyFont="1" applyBorder="1" applyAlignment="1" applyProtection="1">
      <alignment horizontal="center" vertical="center"/>
    </xf>
    <xf numFmtId="0" fontId="6" fillId="0" borderId="3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vertical="center"/>
    </xf>
    <xf numFmtId="0" fontId="6" fillId="0" borderId="4" xfId="0" applyNumberFormat="1" applyFont="1" applyBorder="1" applyAlignment="1" applyProtection="1">
      <alignment vertical="center" wrapText="1"/>
    </xf>
    <xf numFmtId="0" fontId="6" fillId="0" borderId="5" xfId="0" applyNumberFormat="1" applyFont="1" applyBorder="1" applyAlignment="1" applyProtection="1">
      <alignment horizontal="center" vertical="center" wrapText="1"/>
    </xf>
    <xf numFmtId="164" fontId="6" fillId="0" borderId="5" xfId="0" applyNumberFormat="1" applyFont="1" applyBorder="1" applyAlignment="1" applyProtection="1">
      <alignment vertical="center"/>
    </xf>
    <xf numFmtId="0" fontId="6" fillId="0" borderId="6" xfId="0" applyNumberFormat="1" applyFont="1" applyBorder="1" applyAlignment="1" applyProtection="1">
      <alignment horizontal="left" vertical="center" wrapText="1"/>
    </xf>
    <xf numFmtId="164" fontId="6" fillId="0" borderId="6" xfId="0" applyNumberFormat="1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4"/>
  <sheetViews>
    <sheetView tabSelected="1" workbookViewId="0">
      <selection activeCell="F122" sqref="F122:G122"/>
    </sheetView>
  </sheetViews>
  <sheetFormatPr defaultRowHeight="15"/>
  <cols>
    <col min="1" max="4" width="9.140625" customWidth="1"/>
    <col min="5" max="5" width="0.7109375" customWidth="1"/>
    <col min="6" max="6" width="8.42578125" customWidth="1"/>
    <col min="7" max="7" width="14.42578125" customWidth="1"/>
    <col min="8" max="8" width="1.140625" customWidth="1"/>
    <col min="9" max="9" width="9.140625" customWidth="1"/>
    <col min="10" max="10" width="9" customWidth="1"/>
    <col min="11" max="11" width="12.28515625" customWidth="1"/>
    <col min="12" max="12" width="4.7109375" customWidth="1"/>
    <col min="13" max="13" width="9.140625" customWidth="1"/>
    <col min="14" max="14" width="4" customWidth="1"/>
    <col min="15" max="15" width="5.140625" customWidth="1"/>
    <col min="16" max="16" width="8.28515625" customWidth="1"/>
  </cols>
  <sheetData>
    <row r="1" spans="1:16" ht="15.75">
      <c r="I1" s="5"/>
      <c r="J1" s="5"/>
      <c r="K1" s="5"/>
      <c r="L1" s="5"/>
      <c r="M1" s="6" t="s">
        <v>130</v>
      </c>
      <c r="N1" s="6"/>
      <c r="O1" s="6"/>
      <c r="P1" s="6"/>
    </row>
    <row r="2" spans="1:16" ht="15" customHeight="1">
      <c r="I2" s="6" t="s">
        <v>41</v>
      </c>
      <c r="J2" s="6"/>
      <c r="K2" s="6"/>
      <c r="L2" s="6"/>
      <c r="M2" s="6"/>
      <c r="N2" s="6"/>
      <c r="O2" s="6"/>
      <c r="P2" s="6"/>
    </row>
    <row r="3" spans="1:16" ht="15.75">
      <c r="I3" s="5"/>
      <c r="J3" s="5"/>
      <c r="K3" s="5"/>
      <c r="L3" s="5"/>
      <c r="M3" s="6" t="s">
        <v>42</v>
      </c>
      <c r="N3" s="6"/>
      <c r="O3" s="6"/>
      <c r="P3" s="6"/>
    </row>
    <row r="4" spans="1:16" ht="14.25" customHeight="1">
      <c r="I4" s="2"/>
      <c r="J4" s="2"/>
      <c r="K4" s="2"/>
      <c r="L4" s="2"/>
      <c r="M4" s="2"/>
      <c r="N4" s="2"/>
      <c r="O4" s="2"/>
      <c r="P4" s="2"/>
    </row>
    <row r="5" spans="1:16" ht="11.25" hidden="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84.75" customHeight="1">
      <c r="A6" s="7" t="s">
        <v>127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3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" customHeight="1">
      <c r="A8" s="8" t="s">
        <v>10</v>
      </c>
      <c r="B8" s="8"/>
      <c r="C8" s="8"/>
      <c r="D8" s="8"/>
      <c r="E8" s="8"/>
      <c r="F8" s="8" t="s">
        <v>11</v>
      </c>
      <c r="G8" s="8"/>
      <c r="H8" s="8"/>
      <c r="I8" s="8"/>
      <c r="J8" s="8" t="s">
        <v>43</v>
      </c>
      <c r="K8" s="9"/>
      <c r="L8" s="8" t="s">
        <v>39</v>
      </c>
      <c r="M8" s="9"/>
      <c r="N8" s="9"/>
      <c r="O8" s="8" t="s">
        <v>40</v>
      </c>
      <c r="P8" s="9"/>
    </row>
    <row r="9" spans="1:16" ht="51.75" customHeight="1">
      <c r="A9" s="8"/>
      <c r="B9" s="8"/>
      <c r="C9" s="8"/>
      <c r="D9" s="8"/>
      <c r="E9" s="8"/>
      <c r="F9" s="8"/>
      <c r="G9" s="8"/>
      <c r="H9" s="8"/>
      <c r="I9" s="8"/>
      <c r="J9" s="9"/>
      <c r="K9" s="9"/>
      <c r="L9" s="9"/>
      <c r="M9" s="9"/>
      <c r="N9" s="9"/>
      <c r="O9" s="9"/>
      <c r="P9" s="9"/>
    </row>
    <row r="10" spans="1:16" ht="56.25" customHeight="1">
      <c r="A10" s="8"/>
      <c r="B10" s="8"/>
      <c r="C10" s="8"/>
      <c r="D10" s="8"/>
      <c r="E10" s="8"/>
      <c r="F10" s="8" t="s">
        <v>12</v>
      </c>
      <c r="G10" s="8"/>
      <c r="H10" s="8" t="s">
        <v>13</v>
      </c>
      <c r="I10" s="8"/>
      <c r="J10" s="9"/>
      <c r="K10" s="9"/>
      <c r="L10" s="9"/>
      <c r="M10" s="9"/>
      <c r="N10" s="9"/>
      <c r="O10" s="9"/>
      <c r="P10" s="9"/>
    </row>
    <row r="11" spans="1:16" ht="15" hidden="1" customHeight="1">
      <c r="A11" s="8">
        <v>1</v>
      </c>
      <c r="B11" s="8"/>
      <c r="C11" s="8"/>
      <c r="D11" s="8"/>
      <c r="E11" s="8"/>
      <c r="F11" s="8">
        <v>2</v>
      </c>
      <c r="G11" s="8"/>
      <c r="H11" s="8">
        <v>3</v>
      </c>
      <c r="I11" s="8"/>
      <c r="J11" s="8">
        <v>4</v>
      </c>
      <c r="K11" s="8"/>
      <c r="L11" s="8">
        <v>5</v>
      </c>
      <c r="M11" s="8"/>
      <c r="N11" s="8"/>
      <c r="O11" s="8">
        <v>6</v>
      </c>
      <c r="P11" s="8"/>
    </row>
    <row r="12" spans="1:16" ht="197.25" customHeight="1">
      <c r="A12" s="11" t="s">
        <v>129</v>
      </c>
      <c r="B12" s="11"/>
      <c r="C12" s="11"/>
      <c r="D12" s="11"/>
      <c r="E12" s="11"/>
      <c r="F12" s="12" t="s">
        <v>44</v>
      </c>
      <c r="G12" s="12"/>
      <c r="H12" s="13"/>
      <c r="I12" s="13"/>
      <c r="J12" s="14">
        <v>27319264.050000001</v>
      </c>
      <c r="K12" s="14"/>
      <c r="L12" s="10">
        <v>27130559.609999999</v>
      </c>
      <c r="M12" s="10"/>
      <c r="N12" s="10"/>
      <c r="O12" s="10">
        <f>L12/J12*100</f>
        <v>99.309262359137378</v>
      </c>
      <c r="P12" s="10"/>
    </row>
    <row r="13" spans="1:16" ht="174" customHeight="1">
      <c r="A13" s="11" t="s">
        <v>128</v>
      </c>
      <c r="B13" s="11"/>
      <c r="C13" s="11"/>
      <c r="D13" s="11"/>
      <c r="E13" s="11"/>
      <c r="F13" s="13" t="s">
        <v>45</v>
      </c>
      <c r="G13" s="13"/>
      <c r="H13" s="13"/>
      <c r="I13" s="13"/>
      <c r="J13" s="14">
        <v>2581488.15</v>
      </c>
      <c r="K13" s="14"/>
      <c r="L13" s="10">
        <f t="shared" ref="L13:L76" si="0">J13</f>
        <v>2581488.15</v>
      </c>
      <c r="M13" s="10"/>
      <c r="N13" s="10"/>
      <c r="O13" s="10">
        <v>100</v>
      </c>
      <c r="P13" s="10"/>
    </row>
    <row r="14" spans="1:16" ht="65.25" customHeight="1">
      <c r="A14" s="11" t="s">
        <v>46</v>
      </c>
      <c r="B14" s="11"/>
      <c r="C14" s="11"/>
      <c r="D14" s="11"/>
      <c r="E14" s="11"/>
      <c r="F14" s="13" t="s">
        <v>47</v>
      </c>
      <c r="G14" s="13"/>
      <c r="H14" s="13"/>
      <c r="I14" s="13"/>
      <c r="J14" s="14">
        <v>1655038.35</v>
      </c>
      <c r="K14" s="14"/>
      <c r="L14" s="10">
        <f t="shared" si="0"/>
        <v>1655038.35</v>
      </c>
      <c r="M14" s="10"/>
      <c r="N14" s="10"/>
      <c r="O14" s="10">
        <v>100</v>
      </c>
      <c r="P14" s="10"/>
    </row>
    <row r="15" spans="1:16" ht="62.25" customHeight="1">
      <c r="A15" s="11" t="s">
        <v>15</v>
      </c>
      <c r="B15" s="11"/>
      <c r="C15" s="11"/>
      <c r="D15" s="11"/>
      <c r="E15" s="11"/>
      <c r="F15" s="13" t="s">
        <v>48</v>
      </c>
      <c r="G15" s="13"/>
      <c r="H15" s="13"/>
      <c r="I15" s="13"/>
      <c r="J15" s="14">
        <v>1655038.35</v>
      </c>
      <c r="K15" s="14"/>
      <c r="L15" s="10">
        <f t="shared" si="0"/>
        <v>1655038.35</v>
      </c>
      <c r="M15" s="10"/>
      <c r="N15" s="10"/>
      <c r="O15" s="10">
        <v>100</v>
      </c>
      <c r="P15" s="10"/>
    </row>
    <row r="16" spans="1:16" ht="68.25" customHeight="1">
      <c r="A16" s="11" t="s">
        <v>8</v>
      </c>
      <c r="B16" s="11"/>
      <c r="C16" s="11"/>
      <c r="D16" s="11"/>
      <c r="E16" s="11"/>
      <c r="F16" s="13" t="s">
        <v>48</v>
      </c>
      <c r="G16" s="13"/>
      <c r="H16" s="13" t="s">
        <v>0</v>
      </c>
      <c r="I16" s="13"/>
      <c r="J16" s="14">
        <v>1654933.23</v>
      </c>
      <c r="K16" s="14"/>
      <c r="L16" s="10">
        <f t="shared" si="0"/>
        <v>1654933.23</v>
      </c>
      <c r="M16" s="10"/>
      <c r="N16" s="10"/>
      <c r="O16" s="10">
        <v>100</v>
      </c>
      <c r="P16" s="10"/>
    </row>
    <row r="17" spans="1:16" ht="58.5" customHeight="1">
      <c r="A17" s="11" t="s">
        <v>1</v>
      </c>
      <c r="B17" s="11"/>
      <c r="C17" s="11"/>
      <c r="D17" s="11"/>
      <c r="E17" s="11"/>
      <c r="F17" s="13" t="s">
        <v>48</v>
      </c>
      <c r="G17" s="13"/>
      <c r="H17" s="13" t="s">
        <v>2</v>
      </c>
      <c r="I17" s="13"/>
      <c r="J17" s="14">
        <v>1654933.23</v>
      </c>
      <c r="K17" s="14"/>
      <c r="L17" s="10">
        <f t="shared" si="0"/>
        <v>1654933.23</v>
      </c>
      <c r="M17" s="10"/>
      <c r="N17" s="10"/>
      <c r="O17" s="10">
        <v>100</v>
      </c>
      <c r="P17" s="10"/>
    </row>
    <row r="18" spans="1:16" ht="48.75" customHeight="1">
      <c r="A18" s="11" t="s">
        <v>23</v>
      </c>
      <c r="B18" s="11"/>
      <c r="C18" s="11"/>
      <c r="D18" s="11"/>
      <c r="E18" s="11"/>
      <c r="F18" s="13" t="s">
        <v>48</v>
      </c>
      <c r="G18" s="13"/>
      <c r="H18" s="13" t="s">
        <v>24</v>
      </c>
      <c r="I18" s="13"/>
      <c r="J18" s="14">
        <v>105.12</v>
      </c>
      <c r="K18" s="14"/>
      <c r="L18" s="10">
        <f t="shared" si="0"/>
        <v>105.12</v>
      </c>
      <c r="M18" s="10"/>
      <c r="N18" s="10"/>
      <c r="O18" s="10">
        <v>100</v>
      </c>
      <c r="P18" s="10"/>
    </row>
    <row r="19" spans="1:16" ht="51.75" customHeight="1">
      <c r="A19" s="11" t="s">
        <v>25</v>
      </c>
      <c r="B19" s="11"/>
      <c r="C19" s="11"/>
      <c r="D19" s="11"/>
      <c r="E19" s="11"/>
      <c r="F19" s="13" t="s">
        <v>48</v>
      </c>
      <c r="G19" s="13"/>
      <c r="H19" s="13" t="s">
        <v>26</v>
      </c>
      <c r="I19" s="13"/>
      <c r="J19" s="14">
        <v>105.12</v>
      </c>
      <c r="K19" s="14"/>
      <c r="L19" s="10">
        <f t="shared" si="0"/>
        <v>105.12</v>
      </c>
      <c r="M19" s="10"/>
      <c r="N19" s="10"/>
      <c r="O19" s="10">
        <v>100</v>
      </c>
      <c r="P19" s="10"/>
    </row>
    <row r="20" spans="1:16" ht="48" customHeight="1">
      <c r="A20" s="11" t="s">
        <v>49</v>
      </c>
      <c r="B20" s="11"/>
      <c r="C20" s="11"/>
      <c r="D20" s="11"/>
      <c r="E20" s="11"/>
      <c r="F20" s="13" t="s">
        <v>50</v>
      </c>
      <c r="G20" s="13"/>
      <c r="H20" s="13"/>
      <c r="I20" s="13"/>
      <c r="J20" s="14">
        <v>654931.80000000005</v>
      </c>
      <c r="K20" s="14"/>
      <c r="L20" s="10">
        <f t="shared" si="0"/>
        <v>654931.80000000005</v>
      </c>
      <c r="M20" s="10"/>
      <c r="N20" s="10"/>
      <c r="O20" s="10">
        <v>100</v>
      </c>
      <c r="P20" s="10"/>
    </row>
    <row r="21" spans="1:16" ht="88.5" customHeight="1">
      <c r="A21" s="11" t="s">
        <v>20</v>
      </c>
      <c r="B21" s="11"/>
      <c r="C21" s="11"/>
      <c r="D21" s="11"/>
      <c r="E21" s="11"/>
      <c r="F21" s="13" t="s">
        <v>51</v>
      </c>
      <c r="G21" s="13"/>
      <c r="H21" s="13"/>
      <c r="I21" s="13"/>
      <c r="J21" s="14">
        <v>577431.80000000005</v>
      </c>
      <c r="K21" s="14"/>
      <c r="L21" s="10">
        <f t="shared" si="0"/>
        <v>577431.80000000005</v>
      </c>
      <c r="M21" s="10"/>
      <c r="N21" s="10"/>
      <c r="O21" s="10">
        <v>100</v>
      </c>
      <c r="P21" s="10"/>
    </row>
    <row r="22" spans="1:16" ht="62.25" customHeight="1">
      <c r="A22" s="11" t="s">
        <v>8</v>
      </c>
      <c r="B22" s="11"/>
      <c r="C22" s="11"/>
      <c r="D22" s="11"/>
      <c r="E22" s="11"/>
      <c r="F22" s="13" t="s">
        <v>51</v>
      </c>
      <c r="G22" s="13"/>
      <c r="H22" s="13" t="s">
        <v>0</v>
      </c>
      <c r="I22" s="13"/>
      <c r="J22" s="14">
        <v>577431.80000000005</v>
      </c>
      <c r="K22" s="14"/>
      <c r="L22" s="10">
        <f t="shared" si="0"/>
        <v>577431.80000000005</v>
      </c>
      <c r="M22" s="10"/>
      <c r="N22" s="10"/>
      <c r="O22" s="10">
        <v>100</v>
      </c>
      <c r="P22" s="10"/>
    </row>
    <row r="23" spans="1:16" ht="63.75" customHeight="1">
      <c r="A23" s="11" t="s">
        <v>1</v>
      </c>
      <c r="B23" s="11"/>
      <c r="C23" s="11"/>
      <c r="D23" s="11"/>
      <c r="E23" s="11"/>
      <c r="F23" s="13" t="s">
        <v>51</v>
      </c>
      <c r="G23" s="13"/>
      <c r="H23" s="13" t="s">
        <v>2</v>
      </c>
      <c r="I23" s="13"/>
      <c r="J23" s="14">
        <v>577431.80000000005</v>
      </c>
      <c r="K23" s="14"/>
      <c r="L23" s="10">
        <f t="shared" si="0"/>
        <v>577431.80000000005</v>
      </c>
      <c r="M23" s="10"/>
      <c r="N23" s="10"/>
      <c r="O23" s="10">
        <v>100</v>
      </c>
      <c r="P23" s="10"/>
    </row>
    <row r="24" spans="1:16" ht="32.25" customHeight="1">
      <c r="A24" s="11" t="s">
        <v>52</v>
      </c>
      <c r="B24" s="11"/>
      <c r="C24" s="11"/>
      <c r="D24" s="11"/>
      <c r="E24" s="11"/>
      <c r="F24" s="13" t="s">
        <v>53</v>
      </c>
      <c r="G24" s="13"/>
      <c r="H24" s="13"/>
      <c r="I24" s="13"/>
      <c r="J24" s="14">
        <v>77500</v>
      </c>
      <c r="K24" s="14"/>
      <c r="L24" s="10">
        <f t="shared" si="0"/>
        <v>77500</v>
      </c>
      <c r="M24" s="10"/>
      <c r="N24" s="10"/>
      <c r="O24" s="10">
        <v>100</v>
      </c>
      <c r="P24" s="10"/>
    </row>
    <row r="25" spans="1:16" ht="56.25" customHeight="1">
      <c r="A25" s="11" t="s">
        <v>8</v>
      </c>
      <c r="B25" s="11"/>
      <c r="C25" s="11"/>
      <c r="D25" s="11"/>
      <c r="E25" s="11"/>
      <c r="F25" s="13" t="s">
        <v>53</v>
      </c>
      <c r="G25" s="13"/>
      <c r="H25" s="13" t="s">
        <v>0</v>
      </c>
      <c r="I25" s="13"/>
      <c r="J25" s="14">
        <v>77500</v>
      </c>
      <c r="K25" s="14"/>
      <c r="L25" s="10">
        <f t="shared" si="0"/>
        <v>77500</v>
      </c>
      <c r="M25" s="10"/>
      <c r="N25" s="10"/>
      <c r="O25" s="10">
        <v>100</v>
      </c>
      <c r="P25" s="10"/>
    </row>
    <row r="26" spans="1:16" ht="52.5" customHeight="1">
      <c r="A26" s="11" t="s">
        <v>1</v>
      </c>
      <c r="B26" s="11"/>
      <c r="C26" s="11"/>
      <c r="D26" s="11"/>
      <c r="E26" s="11"/>
      <c r="F26" s="13" t="s">
        <v>53</v>
      </c>
      <c r="G26" s="13"/>
      <c r="H26" s="13" t="s">
        <v>2</v>
      </c>
      <c r="I26" s="13"/>
      <c r="J26" s="14">
        <v>77500</v>
      </c>
      <c r="K26" s="14"/>
      <c r="L26" s="10">
        <f t="shared" si="0"/>
        <v>77500</v>
      </c>
      <c r="M26" s="10"/>
      <c r="N26" s="10"/>
      <c r="O26" s="10">
        <v>100</v>
      </c>
      <c r="P26" s="10"/>
    </row>
    <row r="27" spans="1:16" ht="50.25" customHeight="1">
      <c r="A27" s="11" t="s">
        <v>54</v>
      </c>
      <c r="B27" s="11"/>
      <c r="C27" s="11"/>
      <c r="D27" s="11"/>
      <c r="E27" s="11"/>
      <c r="F27" s="13" t="s">
        <v>55</v>
      </c>
      <c r="G27" s="13"/>
      <c r="H27" s="13"/>
      <c r="I27" s="13"/>
      <c r="J27" s="14">
        <v>271518</v>
      </c>
      <c r="K27" s="14"/>
      <c r="L27" s="10">
        <f t="shared" si="0"/>
        <v>271518</v>
      </c>
      <c r="M27" s="10"/>
      <c r="N27" s="10"/>
      <c r="O27" s="10">
        <v>100</v>
      </c>
      <c r="P27" s="10"/>
    </row>
    <row r="28" spans="1:16" ht="45" customHeight="1">
      <c r="A28" s="11" t="s">
        <v>56</v>
      </c>
      <c r="B28" s="11"/>
      <c r="C28" s="11"/>
      <c r="D28" s="11"/>
      <c r="E28" s="11"/>
      <c r="F28" s="13" t="s">
        <v>57</v>
      </c>
      <c r="G28" s="13"/>
      <c r="H28" s="13"/>
      <c r="I28" s="13"/>
      <c r="J28" s="14">
        <v>271518</v>
      </c>
      <c r="K28" s="14"/>
      <c r="L28" s="10">
        <f t="shared" si="0"/>
        <v>271518</v>
      </c>
      <c r="M28" s="10"/>
      <c r="N28" s="10"/>
      <c r="O28" s="10">
        <v>100</v>
      </c>
      <c r="P28" s="10"/>
    </row>
    <row r="29" spans="1:16" ht="48" customHeight="1">
      <c r="A29" s="11" t="s">
        <v>8</v>
      </c>
      <c r="B29" s="11"/>
      <c r="C29" s="11"/>
      <c r="D29" s="11"/>
      <c r="E29" s="11"/>
      <c r="F29" s="13" t="s">
        <v>57</v>
      </c>
      <c r="G29" s="13"/>
      <c r="H29" s="13" t="s">
        <v>0</v>
      </c>
      <c r="I29" s="13"/>
      <c r="J29" s="14">
        <v>271518</v>
      </c>
      <c r="K29" s="14"/>
      <c r="L29" s="10">
        <f t="shared" si="0"/>
        <v>271518</v>
      </c>
      <c r="M29" s="10"/>
      <c r="N29" s="10"/>
      <c r="O29" s="10">
        <v>100</v>
      </c>
      <c r="P29" s="10"/>
    </row>
    <row r="30" spans="1:16" ht="55.5" customHeight="1">
      <c r="A30" s="11" t="s">
        <v>1</v>
      </c>
      <c r="B30" s="11"/>
      <c r="C30" s="11"/>
      <c r="D30" s="11"/>
      <c r="E30" s="11"/>
      <c r="F30" s="13" t="s">
        <v>57</v>
      </c>
      <c r="G30" s="13"/>
      <c r="H30" s="13" t="s">
        <v>2</v>
      </c>
      <c r="I30" s="13"/>
      <c r="J30" s="14">
        <v>271518</v>
      </c>
      <c r="K30" s="14"/>
      <c r="L30" s="10">
        <f t="shared" si="0"/>
        <v>271518</v>
      </c>
      <c r="M30" s="10"/>
      <c r="N30" s="10"/>
      <c r="O30" s="10">
        <v>100</v>
      </c>
      <c r="P30" s="10"/>
    </row>
    <row r="31" spans="1:16" ht="90.75" customHeight="1">
      <c r="A31" s="11" t="s">
        <v>58</v>
      </c>
      <c r="B31" s="11"/>
      <c r="C31" s="11"/>
      <c r="D31" s="11"/>
      <c r="E31" s="11"/>
      <c r="F31" s="13" t="s">
        <v>59</v>
      </c>
      <c r="G31" s="13"/>
      <c r="H31" s="13"/>
      <c r="I31" s="13"/>
      <c r="J31" s="14">
        <v>7108919.8399999999</v>
      </c>
      <c r="K31" s="14"/>
      <c r="L31" s="10">
        <v>6921015.4000000004</v>
      </c>
      <c r="M31" s="10"/>
      <c r="N31" s="10"/>
      <c r="O31" s="10">
        <f>L31/J31*100</f>
        <v>97.356779310652641</v>
      </c>
      <c r="P31" s="10"/>
    </row>
    <row r="32" spans="1:16" ht="30.75" customHeight="1">
      <c r="A32" s="11" t="s">
        <v>60</v>
      </c>
      <c r="B32" s="11"/>
      <c r="C32" s="11"/>
      <c r="D32" s="11"/>
      <c r="E32" s="11"/>
      <c r="F32" s="13" t="s">
        <v>60</v>
      </c>
      <c r="G32" s="13"/>
      <c r="H32" s="13"/>
      <c r="I32" s="13"/>
      <c r="J32" s="14">
        <v>0</v>
      </c>
      <c r="K32" s="14"/>
      <c r="L32" s="10">
        <f t="shared" si="0"/>
        <v>0</v>
      </c>
      <c r="M32" s="10"/>
      <c r="N32" s="10"/>
      <c r="O32" s="10">
        <v>0</v>
      </c>
      <c r="P32" s="10"/>
    </row>
    <row r="33" spans="1:16" ht="72.75" customHeight="1">
      <c r="A33" s="11" t="s">
        <v>61</v>
      </c>
      <c r="B33" s="11"/>
      <c r="C33" s="11"/>
      <c r="D33" s="11"/>
      <c r="E33" s="11"/>
      <c r="F33" s="13" t="s">
        <v>62</v>
      </c>
      <c r="G33" s="13"/>
      <c r="H33" s="13"/>
      <c r="I33" s="13"/>
      <c r="J33" s="14">
        <v>0</v>
      </c>
      <c r="K33" s="14"/>
      <c r="L33" s="10">
        <f t="shared" si="0"/>
        <v>0</v>
      </c>
      <c r="M33" s="10"/>
      <c r="N33" s="10"/>
      <c r="O33" s="10">
        <v>0</v>
      </c>
      <c r="P33" s="10"/>
    </row>
    <row r="34" spans="1:16" ht="57.75" customHeight="1">
      <c r="A34" s="11" t="s">
        <v>8</v>
      </c>
      <c r="B34" s="11"/>
      <c r="C34" s="11"/>
      <c r="D34" s="11"/>
      <c r="E34" s="11"/>
      <c r="F34" s="13" t="s">
        <v>62</v>
      </c>
      <c r="G34" s="13"/>
      <c r="H34" s="13" t="s">
        <v>0</v>
      </c>
      <c r="I34" s="13"/>
      <c r="J34" s="14">
        <v>0</v>
      </c>
      <c r="K34" s="14"/>
      <c r="L34" s="10">
        <f t="shared" si="0"/>
        <v>0</v>
      </c>
      <c r="M34" s="10"/>
      <c r="N34" s="10"/>
      <c r="O34" s="10">
        <v>0</v>
      </c>
      <c r="P34" s="10"/>
    </row>
    <row r="35" spans="1:16" ht="61.5" customHeight="1">
      <c r="A35" s="11" t="s">
        <v>1</v>
      </c>
      <c r="B35" s="11"/>
      <c r="C35" s="11"/>
      <c r="D35" s="11"/>
      <c r="E35" s="11"/>
      <c r="F35" s="13" t="s">
        <v>62</v>
      </c>
      <c r="G35" s="13"/>
      <c r="H35" s="13" t="s">
        <v>2</v>
      </c>
      <c r="I35" s="13"/>
      <c r="J35" s="14">
        <v>0</v>
      </c>
      <c r="K35" s="14"/>
      <c r="L35" s="10">
        <f t="shared" si="0"/>
        <v>0</v>
      </c>
      <c r="M35" s="10"/>
      <c r="N35" s="10"/>
      <c r="O35" s="10">
        <v>0</v>
      </c>
      <c r="P35" s="10"/>
    </row>
    <row r="36" spans="1:16" ht="49.5" customHeight="1">
      <c r="A36" s="11" t="s">
        <v>63</v>
      </c>
      <c r="B36" s="11"/>
      <c r="C36" s="11"/>
      <c r="D36" s="11"/>
      <c r="E36" s="11"/>
      <c r="F36" s="13" t="s">
        <v>64</v>
      </c>
      <c r="G36" s="13"/>
      <c r="H36" s="13"/>
      <c r="I36" s="13"/>
      <c r="J36" s="14">
        <v>7084619.8399999999</v>
      </c>
      <c r="K36" s="14"/>
      <c r="L36" s="10">
        <v>6896715.4000000004</v>
      </c>
      <c r="M36" s="10"/>
      <c r="N36" s="10"/>
      <c r="O36" s="10">
        <f t="shared" ref="O36:O41" si="1">L36/J36*100</f>
        <v>97.347713155488108</v>
      </c>
      <c r="P36" s="10"/>
    </row>
    <row r="37" spans="1:16" ht="68.25" customHeight="1">
      <c r="A37" s="11" t="s">
        <v>65</v>
      </c>
      <c r="B37" s="11"/>
      <c r="C37" s="11"/>
      <c r="D37" s="11"/>
      <c r="E37" s="11"/>
      <c r="F37" s="13" t="s">
        <v>66</v>
      </c>
      <c r="G37" s="13"/>
      <c r="H37" s="13"/>
      <c r="I37" s="13"/>
      <c r="J37" s="14">
        <v>3249020</v>
      </c>
      <c r="K37" s="14"/>
      <c r="L37" s="10">
        <v>3061775.17</v>
      </c>
      <c r="M37" s="10"/>
      <c r="N37" s="10"/>
      <c r="O37" s="10">
        <f t="shared" si="1"/>
        <v>94.236882813894653</v>
      </c>
      <c r="P37" s="10"/>
    </row>
    <row r="38" spans="1:16" ht="51" customHeight="1">
      <c r="A38" s="11" t="s">
        <v>8</v>
      </c>
      <c r="B38" s="11"/>
      <c r="C38" s="11"/>
      <c r="D38" s="11"/>
      <c r="E38" s="11"/>
      <c r="F38" s="13" t="s">
        <v>66</v>
      </c>
      <c r="G38" s="13"/>
      <c r="H38" s="13" t="s">
        <v>0</v>
      </c>
      <c r="I38" s="13"/>
      <c r="J38" s="14">
        <v>3249020</v>
      </c>
      <c r="K38" s="14"/>
      <c r="L38" s="10">
        <v>3061775.17</v>
      </c>
      <c r="M38" s="10"/>
      <c r="N38" s="10"/>
      <c r="O38" s="10">
        <f t="shared" si="1"/>
        <v>94.236882813894653</v>
      </c>
      <c r="P38" s="10"/>
    </row>
    <row r="39" spans="1:16" ht="53.25" customHeight="1">
      <c r="A39" s="11" t="s">
        <v>1</v>
      </c>
      <c r="B39" s="11"/>
      <c r="C39" s="11"/>
      <c r="D39" s="11"/>
      <c r="E39" s="11"/>
      <c r="F39" s="13" t="s">
        <v>66</v>
      </c>
      <c r="G39" s="13"/>
      <c r="H39" s="13" t="s">
        <v>2</v>
      </c>
      <c r="I39" s="13"/>
      <c r="J39" s="14">
        <v>3249020</v>
      </c>
      <c r="K39" s="14"/>
      <c r="L39" s="10">
        <v>3061775.17</v>
      </c>
      <c r="M39" s="10"/>
      <c r="N39" s="10"/>
      <c r="O39" s="10">
        <f t="shared" si="1"/>
        <v>94.236882813894653</v>
      </c>
      <c r="P39" s="10"/>
    </row>
    <row r="40" spans="1:16" ht="52.5" customHeight="1">
      <c r="A40" s="11" t="s">
        <v>67</v>
      </c>
      <c r="B40" s="11"/>
      <c r="C40" s="11"/>
      <c r="D40" s="11"/>
      <c r="E40" s="11"/>
      <c r="F40" s="13" t="s">
        <v>68</v>
      </c>
      <c r="G40" s="13"/>
      <c r="H40" s="13"/>
      <c r="I40" s="13"/>
      <c r="J40" s="14">
        <v>3633599.85</v>
      </c>
      <c r="K40" s="14"/>
      <c r="L40" s="10">
        <v>3632973.64</v>
      </c>
      <c r="M40" s="10"/>
      <c r="N40" s="10"/>
      <c r="O40" s="10">
        <f t="shared" si="1"/>
        <v>99.982766126545272</v>
      </c>
      <c r="P40" s="10"/>
    </row>
    <row r="41" spans="1:16" ht="62.25" customHeight="1">
      <c r="A41" s="11" t="s">
        <v>8</v>
      </c>
      <c r="B41" s="11"/>
      <c r="C41" s="11"/>
      <c r="D41" s="11"/>
      <c r="E41" s="11"/>
      <c r="F41" s="13" t="s">
        <v>68</v>
      </c>
      <c r="G41" s="13"/>
      <c r="H41" s="13" t="s">
        <v>0</v>
      </c>
      <c r="I41" s="13"/>
      <c r="J41" s="14">
        <v>3633599.85</v>
      </c>
      <c r="K41" s="14"/>
      <c r="L41" s="10">
        <v>3632973.64</v>
      </c>
      <c r="M41" s="10"/>
      <c r="N41" s="10"/>
      <c r="O41" s="10">
        <f t="shared" si="1"/>
        <v>99.982766126545272</v>
      </c>
      <c r="P41" s="10"/>
    </row>
    <row r="42" spans="1:16" ht="63.75" customHeight="1">
      <c r="A42" s="11" t="s">
        <v>1</v>
      </c>
      <c r="B42" s="11"/>
      <c r="C42" s="11"/>
      <c r="D42" s="11"/>
      <c r="E42" s="11"/>
      <c r="F42" s="13" t="s">
        <v>68</v>
      </c>
      <c r="G42" s="13"/>
      <c r="H42" s="13" t="s">
        <v>2</v>
      </c>
      <c r="I42" s="13"/>
      <c r="J42" s="14">
        <v>3633599.85</v>
      </c>
      <c r="K42" s="14"/>
      <c r="L42" s="10">
        <v>3632973.64</v>
      </c>
      <c r="M42" s="10"/>
      <c r="N42" s="10"/>
      <c r="O42" s="10">
        <v>99.98</v>
      </c>
      <c r="P42" s="10"/>
    </row>
    <row r="43" spans="1:16" ht="52.5" customHeight="1">
      <c r="A43" s="11" t="s">
        <v>67</v>
      </c>
      <c r="B43" s="11"/>
      <c r="C43" s="11"/>
      <c r="D43" s="11"/>
      <c r="E43" s="11"/>
      <c r="F43" s="13" t="s">
        <v>69</v>
      </c>
      <c r="G43" s="13"/>
      <c r="H43" s="13"/>
      <c r="I43" s="13"/>
      <c r="J43" s="14">
        <v>201999.99</v>
      </c>
      <c r="K43" s="14"/>
      <c r="L43" s="10">
        <v>201966.59</v>
      </c>
      <c r="M43" s="10"/>
      <c r="N43" s="10"/>
      <c r="O43" s="10">
        <v>99.98</v>
      </c>
      <c r="P43" s="10"/>
    </row>
    <row r="44" spans="1:16" ht="48.75" customHeight="1">
      <c r="A44" s="11" t="s">
        <v>8</v>
      </c>
      <c r="B44" s="11"/>
      <c r="C44" s="11"/>
      <c r="D44" s="11"/>
      <c r="E44" s="11"/>
      <c r="F44" s="13" t="s">
        <v>69</v>
      </c>
      <c r="G44" s="13"/>
      <c r="H44" s="13" t="s">
        <v>0</v>
      </c>
      <c r="I44" s="13"/>
      <c r="J44" s="14">
        <v>201999.99</v>
      </c>
      <c r="K44" s="14"/>
      <c r="L44" s="10">
        <v>201966.59</v>
      </c>
      <c r="M44" s="10"/>
      <c r="N44" s="10"/>
      <c r="O44" s="10">
        <v>99.98</v>
      </c>
      <c r="P44" s="10"/>
    </row>
    <row r="45" spans="1:16" ht="65.25" customHeight="1">
      <c r="A45" s="11" t="s">
        <v>1</v>
      </c>
      <c r="B45" s="11"/>
      <c r="C45" s="11"/>
      <c r="D45" s="11"/>
      <c r="E45" s="11"/>
      <c r="F45" s="13" t="s">
        <v>69</v>
      </c>
      <c r="G45" s="13"/>
      <c r="H45" s="13" t="s">
        <v>2</v>
      </c>
      <c r="I45" s="13"/>
      <c r="J45" s="14">
        <v>201999.99</v>
      </c>
      <c r="K45" s="14"/>
      <c r="L45" s="10">
        <v>201966.59</v>
      </c>
      <c r="M45" s="10"/>
      <c r="N45" s="10"/>
      <c r="O45" s="10">
        <v>99.98</v>
      </c>
      <c r="P45" s="10"/>
    </row>
    <row r="46" spans="1:16" ht="23.25" customHeight="1">
      <c r="A46" s="11" t="s">
        <v>70</v>
      </c>
      <c r="B46" s="11"/>
      <c r="C46" s="11"/>
      <c r="D46" s="11"/>
      <c r="E46" s="11"/>
      <c r="F46" s="13" t="s">
        <v>70</v>
      </c>
      <c r="G46" s="13"/>
      <c r="H46" s="13"/>
      <c r="I46" s="13"/>
      <c r="J46" s="14">
        <v>24300</v>
      </c>
      <c r="K46" s="14"/>
      <c r="L46" s="10">
        <f t="shared" si="0"/>
        <v>24300</v>
      </c>
      <c r="M46" s="10"/>
      <c r="N46" s="10"/>
      <c r="O46" s="10">
        <v>100</v>
      </c>
      <c r="P46" s="10"/>
    </row>
    <row r="47" spans="1:16" ht="56.25" customHeight="1">
      <c r="A47" s="11" t="s">
        <v>71</v>
      </c>
      <c r="B47" s="11"/>
      <c r="C47" s="11"/>
      <c r="D47" s="11"/>
      <c r="E47" s="11"/>
      <c r="F47" s="13" t="s">
        <v>72</v>
      </c>
      <c r="G47" s="13"/>
      <c r="H47" s="13"/>
      <c r="I47" s="13"/>
      <c r="J47" s="14">
        <v>24300</v>
      </c>
      <c r="K47" s="14"/>
      <c r="L47" s="10">
        <f t="shared" si="0"/>
        <v>24300</v>
      </c>
      <c r="M47" s="10"/>
      <c r="N47" s="10"/>
      <c r="O47" s="10">
        <v>100</v>
      </c>
      <c r="P47" s="10"/>
    </row>
    <row r="48" spans="1:16" ht="57.75" customHeight="1">
      <c r="A48" s="11" t="s">
        <v>8</v>
      </c>
      <c r="B48" s="11"/>
      <c r="C48" s="11"/>
      <c r="D48" s="11"/>
      <c r="E48" s="11"/>
      <c r="F48" s="13" t="s">
        <v>72</v>
      </c>
      <c r="G48" s="13"/>
      <c r="H48" s="13" t="s">
        <v>0</v>
      </c>
      <c r="I48" s="13"/>
      <c r="J48" s="14">
        <v>24300</v>
      </c>
      <c r="K48" s="14"/>
      <c r="L48" s="10">
        <f t="shared" si="0"/>
        <v>24300</v>
      </c>
      <c r="M48" s="10"/>
      <c r="N48" s="10"/>
      <c r="O48" s="10">
        <v>100</v>
      </c>
      <c r="P48" s="10"/>
    </row>
    <row r="49" spans="1:16" ht="56.25" customHeight="1">
      <c r="A49" s="11" t="s">
        <v>1</v>
      </c>
      <c r="B49" s="11"/>
      <c r="C49" s="11"/>
      <c r="D49" s="11"/>
      <c r="E49" s="11"/>
      <c r="F49" s="13" t="s">
        <v>72</v>
      </c>
      <c r="G49" s="13"/>
      <c r="H49" s="13" t="s">
        <v>2</v>
      </c>
      <c r="I49" s="13"/>
      <c r="J49" s="14">
        <v>24300</v>
      </c>
      <c r="K49" s="14"/>
      <c r="L49" s="10">
        <f t="shared" si="0"/>
        <v>24300</v>
      </c>
      <c r="M49" s="10"/>
      <c r="N49" s="10"/>
      <c r="O49" s="10">
        <v>100</v>
      </c>
      <c r="P49" s="10"/>
    </row>
    <row r="50" spans="1:16" ht="87" customHeight="1">
      <c r="A50" s="11" t="s">
        <v>73</v>
      </c>
      <c r="B50" s="11"/>
      <c r="C50" s="11"/>
      <c r="D50" s="11"/>
      <c r="E50" s="11"/>
      <c r="F50" s="13" t="s">
        <v>74</v>
      </c>
      <c r="G50" s="13"/>
      <c r="H50" s="13"/>
      <c r="I50" s="13"/>
      <c r="J50" s="14">
        <v>1770195.11</v>
      </c>
      <c r="K50" s="14"/>
      <c r="L50" s="10">
        <f t="shared" si="0"/>
        <v>1770195.11</v>
      </c>
      <c r="M50" s="10"/>
      <c r="N50" s="10"/>
      <c r="O50" s="10">
        <v>100</v>
      </c>
      <c r="P50" s="10"/>
    </row>
    <row r="51" spans="1:16" ht="46.5" customHeight="1">
      <c r="A51" s="11" t="s">
        <v>75</v>
      </c>
      <c r="B51" s="11"/>
      <c r="C51" s="11"/>
      <c r="D51" s="11"/>
      <c r="E51" s="11"/>
      <c r="F51" s="13" t="s">
        <v>76</v>
      </c>
      <c r="G51" s="13"/>
      <c r="H51" s="13"/>
      <c r="I51" s="13"/>
      <c r="J51" s="14">
        <v>1770195.11</v>
      </c>
      <c r="K51" s="14"/>
      <c r="L51" s="10">
        <f t="shared" si="0"/>
        <v>1770195.11</v>
      </c>
      <c r="M51" s="10"/>
      <c r="N51" s="10"/>
      <c r="O51" s="10">
        <v>100</v>
      </c>
      <c r="P51" s="10"/>
    </row>
    <row r="52" spans="1:16" ht="57.75" customHeight="1">
      <c r="A52" s="11" t="s">
        <v>14</v>
      </c>
      <c r="B52" s="11"/>
      <c r="C52" s="11"/>
      <c r="D52" s="11"/>
      <c r="E52" s="11"/>
      <c r="F52" s="13" t="s">
        <v>77</v>
      </c>
      <c r="G52" s="13"/>
      <c r="H52" s="13"/>
      <c r="I52" s="13"/>
      <c r="J52" s="14">
        <v>1074430.81</v>
      </c>
      <c r="K52" s="14"/>
      <c r="L52" s="10">
        <f t="shared" si="0"/>
        <v>1074430.81</v>
      </c>
      <c r="M52" s="10"/>
      <c r="N52" s="10"/>
      <c r="O52" s="10">
        <v>100</v>
      </c>
      <c r="P52" s="10"/>
    </row>
    <row r="53" spans="1:16" ht="61.5" customHeight="1">
      <c r="A53" s="11" t="s">
        <v>8</v>
      </c>
      <c r="B53" s="11"/>
      <c r="C53" s="11"/>
      <c r="D53" s="11"/>
      <c r="E53" s="11"/>
      <c r="F53" s="13" t="s">
        <v>77</v>
      </c>
      <c r="G53" s="13"/>
      <c r="H53" s="13" t="s">
        <v>0</v>
      </c>
      <c r="I53" s="13"/>
      <c r="J53" s="14">
        <v>1074430.81</v>
      </c>
      <c r="K53" s="14"/>
      <c r="L53" s="10">
        <f t="shared" si="0"/>
        <v>1074430.81</v>
      </c>
      <c r="M53" s="10"/>
      <c r="N53" s="10"/>
      <c r="O53" s="10">
        <v>100</v>
      </c>
      <c r="P53" s="10"/>
    </row>
    <row r="54" spans="1:16" ht="52.5" customHeight="1">
      <c r="A54" s="11" t="s">
        <v>1</v>
      </c>
      <c r="B54" s="11"/>
      <c r="C54" s="11"/>
      <c r="D54" s="11"/>
      <c r="E54" s="11"/>
      <c r="F54" s="13" t="s">
        <v>77</v>
      </c>
      <c r="G54" s="13"/>
      <c r="H54" s="13" t="s">
        <v>2</v>
      </c>
      <c r="I54" s="13"/>
      <c r="J54" s="14">
        <v>1074430.81</v>
      </c>
      <c r="K54" s="14"/>
      <c r="L54" s="10">
        <f t="shared" si="0"/>
        <v>1074430.81</v>
      </c>
      <c r="M54" s="10"/>
      <c r="N54" s="10"/>
      <c r="O54" s="10">
        <v>100</v>
      </c>
      <c r="P54" s="10"/>
    </row>
    <row r="55" spans="1:16" ht="55.5" customHeight="1">
      <c r="A55" s="11" t="s">
        <v>78</v>
      </c>
      <c r="B55" s="11"/>
      <c r="C55" s="11"/>
      <c r="D55" s="11"/>
      <c r="E55" s="11"/>
      <c r="F55" s="13" t="s">
        <v>79</v>
      </c>
      <c r="G55" s="13"/>
      <c r="H55" s="13"/>
      <c r="I55" s="13"/>
      <c r="J55" s="14">
        <v>375699.94</v>
      </c>
      <c r="K55" s="14"/>
      <c r="L55" s="10">
        <f t="shared" si="0"/>
        <v>375699.94</v>
      </c>
      <c r="M55" s="10"/>
      <c r="N55" s="10"/>
      <c r="O55" s="10">
        <v>100</v>
      </c>
      <c r="P55" s="10"/>
    </row>
    <row r="56" spans="1:16" ht="60.75" customHeight="1">
      <c r="A56" s="11" t="s">
        <v>8</v>
      </c>
      <c r="B56" s="11"/>
      <c r="C56" s="11"/>
      <c r="D56" s="11"/>
      <c r="E56" s="11"/>
      <c r="F56" s="13" t="s">
        <v>79</v>
      </c>
      <c r="G56" s="13"/>
      <c r="H56" s="13" t="s">
        <v>0</v>
      </c>
      <c r="I56" s="13"/>
      <c r="J56" s="14">
        <v>375699.94</v>
      </c>
      <c r="K56" s="14"/>
      <c r="L56" s="10">
        <f t="shared" si="0"/>
        <v>375699.94</v>
      </c>
      <c r="M56" s="10"/>
      <c r="N56" s="10"/>
      <c r="O56" s="10">
        <v>100</v>
      </c>
      <c r="P56" s="10"/>
    </row>
    <row r="57" spans="1:16" ht="54" customHeight="1">
      <c r="A57" s="11" t="s">
        <v>1</v>
      </c>
      <c r="B57" s="11"/>
      <c r="C57" s="11"/>
      <c r="D57" s="11"/>
      <c r="E57" s="11"/>
      <c r="F57" s="13" t="s">
        <v>79</v>
      </c>
      <c r="G57" s="13"/>
      <c r="H57" s="13" t="s">
        <v>2</v>
      </c>
      <c r="I57" s="13"/>
      <c r="J57" s="14">
        <v>375699.94</v>
      </c>
      <c r="K57" s="14"/>
      <c r="L57" s="10">
        <f t="shared" si="0"/>
        <v>375699.94</v>
      </c>
      <c r="M57" s="10"/>
      <c r="N57" s="10"/>
      <c r="O57" s="10">
        <v>100</v>
      </c>
      <c r="P57" s="10"/>
    </row>
    <row r="58" spans="1:16" ht="61.5" customHeight="1">
      <c r="A58" s="11" t="s">
        <v>80</v>
      </c>
      <c r="B58" s="11"/>
      <c r="C58" s="11"/>
      <c r="D58" s="11"/>
      <c r="E58" s="11"/>
      <c r="F58" s="13" t="s">
        <v>81</v>
      </c>
      <c r="G58" s="13"/>
      <c r="H58" s="13"/>
      <c r="I58" s="13"/>
      <c r="J58" s="14">
        <v>320064.36</v>
      </c>
      <c r="K58" s="14"/>
      <c r="L58" s="10">
        <f t="shared" si="0"/>
        <v>320064.36</v>
      </c>
      <c r="M58" s="10"/>
      <c r="N58" s="10"/>
      <c r="O58" s="10">
        <v>100</v>
      </c>
      <c r="P58" s="10"/>
    </row>
    <row r="59" spans="1:16" ht="67.5" customHeight="1">
      <c r="A59" s="11" t="s">
        <v>8</v>
      </c>
      <c r="B59" s="11"/>
      <c r="C59" s="11"/>
      <c r="D59" s="11"/>
      <c r="E59" s="11"/>
      <c r="F59" s="13" t="s">
        <v>81</v>
      </c>
      <c r="G59" s="13"/>
      <c r="H59" s="13" t="s">
        <v>0</v>
      </c>
      <c r="I59" s="13"/>
      <c r="J59" s="14">
        <v>320064.36</v>
      </c>
      <c r="K59" s="14"/>
      <c r="L59" s="10">
        <f t="shared" si="0"/>
        <v>320064.36</v>
      </c>
      <c r="M59" s="10"/>
      <c r="N59" s="10"/>
      <c r="O59" s="10">
        <v>100</v>
      </c>
      <c r="P59" s="10"/>
    </row>
    <row r="60" spans="1:16" ht="66" customHeight="1">
      <c r="A60" s="11" t="s">
        <v>1</v>
      </c>
      <c r="B60" s="11"/>
      <c r="C60" s="11"/>
      <c r="D60" s="11"/>
      <c r="E60" s="11"/>
      <c r="F60" s="13" t="s">
        <v>81</v>
      </c>
      <c r="G60" s="13"/>
      <c r="H60" s="13" t="s">
        <v>2</v>
      </c>
      <c r="I60" s="13"/>
      <c r="J60" s="14">
        <v>320064.36</v>
      </c>
      <c r="K60" s="14"/>
      <c r="L60" s="10">
        <f t="shared" si="0"/>
        <v>320064.36</v>
      </c>
      <c r="M60" s="10"/>
      <c r="N60" s="10"/>
      <c r="O60" s="10">
        <v>100</v>
      </c>
      <c r="P60" s="10"/>
    </row>
    <row r="61" spans="1:16" ht="114" customHeight="1">
      <c r="A61" s="11" t="s">
        <v>82</v>
      </c>
      <c r="B61" s="11"/>
      <c r="C61" s="11"/>
      <c r="D61" s="11"/>
      <c r="E61" s="11"/>
      <c r="F61" s="13" t="s">
        <v>83</v>
      </c>
      <c r="G61" s="13"/>
      <c r="H61" s="13"/>
      <c r="I61" s="13"/>
      <c r="J61" s="14">
        <v>123000</v>
      </c>
      <c r="K61" s="14"/>
      <c r="L61" s="10">
        <f t="shared" si="0"/>
        <v>123000</v>
      </c>
      <c r="M61" s="10"/>
      <c r="N61" s="10"/>
      <c r="O61" s="10">
        <v>100</v>
      </c>
      <c r="P61" s="10"/>
    </row>
    <row r="62" spans="1:16" ht="79.5" customHeight="1">
      <c r="A62" s="11" t="s">
        <v>21</v>
      </c>
      <c r="B62" s="11"/>
      <c r="C62" s="11"/>
      <c r="D62" s="11"/>
      <c r="E62" s="11"/>
      <c r="F62" s="13" t="s">
        <v>84</v>
      </c>
      <c r="G62" s="13"/>
      <c r="H62" s="13"/>
      <c r="I62" s="13"/>
      <c r="J62" s="14">
        <v>123000</v>
      </c>
      <c r="K62" s="14"/>
      <c r="L62" s="10">
        <f t="shared" si="0"/>
        <v>123000</v>
      </c>
      <c r="M62" s="10"/>
      <c r="N62" s="10"/>
      <c r="O62" s="10">
        <v>100</v>
      </c>
      <c r="P62" s="10"/>
    </row>
    <row r="63" spans="1:16" ht="81.75" customHeight="1">
      <c r="A63" s="11" t="s">
        <v>85</v>
      </c>
      <c r="B63" s="11"/>
      <c r="C63" s="11"/>
      <c r="D63" s="11"/>
      <c r="E63" s="11"/>
      <c r="F63" s="13" t="s">
        <v>86</v>
      </c>
      <c r="G63" s="13"/>
      <c r="H63" s="13"/>
      <c r="I63" s="13"/>
      <c r="J63" s="14">
        <v>34000</v>
      </c>
      <c r="K63" s="14"/>
      <c r="L63" s="10">
        <f t="shared" si="0"/>
        <v>34000</v>
      </c>
      <c r="M63" s="10"/>
      <c r="N63" s="10"/>
      <c r="O63" s="10">
        <v>100</v>
      </c>
      <c r="P63" s="10"/>
    </row>
    <row r="64" spans="1:16" ht="57.75" customHeight="1">
      <c r="A64" s="11" t="s">
        <v>8</v>
      </c>
      <c r="B64" s="11"/>
      <c r="C64" s="11"/>
      <c r="D64" s="11"/>
      <c r="E64" s="11"/>
      <c r="F64" s="13" t="s">
        <v>86</v>
      </c>
      <c r="G64" s="13"/>
      <c r="H64" s="13" t="s">
        <v>0</v>
      </c>
      <c r="I64" s="13"/>
      <c r="J64" s="14">
        <v>34000</v>
      </c>
      <c r="K64" s="14"/>
      <c r="L64" s="10">
        <f t="shared" si="0"/>
        <v>34000</v>
      </c>
      <c r="M64" s="10"/>
      <c r="N64" s="10"/>
      <c r="O64" s="10">
        <v>100</v>
      </c>
      <c r="P64" s="10"/>
    </row>
    <row r="65" spans="1:16" ht="52.5" customHeight="1">
      <c r="A65" s="11" t="s">
        <v>1</v>
      </c>
      <c r="B65" s="11"/>
      <c r="C65" s="11"/>
      <c r="D65" s="11"/>
      <c r="E65" s="11"/>
      <c r="F65" s="13" t="s">
        <v>86</v>
      </c>
      <c r="G65" s="13"/>
      <c r="H65" s="13" t="s">
        <v>2</v>
      </c>
      <c r="I65" s="13"/>
      <c r="J65" s="14">
        <v>34000</v>
      </c>
      <c r="K65" s="14"/>
      <c r="L65" s="10">
        <f t="shared" si="0"/>
        <v>34000</v>
      </c>
      <c r="M65" s="10"/>
      <c r="N65" s="10"/>
      <c r="O65" s="10">
        <v>100</v>
      </c>
      <c r="P65" s="10"/>
    </row>
    <row r="66" spans="1:16" ht="51.75" customHeight="1">
      <c r="A66" s="11" t="s">
        <v>87</v>
      </c>
      <c r="B66" s="11"/>
      <c r="C66" s="11"/>
      <c r="D66" s="11"/>
      <c r="E66" s="11"/>
      <c r="F66" s="13" t="s">
        <v>88</v>
      </c>
      <c r="G66" s="13"/>
      <c r="H66" s="13"/>
      <c r="I66" s="13"/>
      <c r="J66" s="14">
        <v>89000</v>
      </c>
      <c r="K66" s="14"/>
      <c r="L66" s="10">
        <f t="shared" si="0"/>
        <v>89000</v>
      </c>
      <c r="M66" s="10"/>
      <c r="N66" s="10"/>
      <c r="O66" s="10">
        <v>100</v>
      </c>
      <c r="P66" s="10"/>
    </row>
    <row r="67" spans="1:16" ht="55.5" customHeight="1">
      <c r="A67" s="11" t="s">
        <v>8</v>
      </c>
      <c r="B67" s="11"/>
      <c r="C67" s="11"/>
      <c r="D67" s="11"/>
      <c r="E67" s="11"/>
      <c r="F67" s="13" t="s">
        <v>88</v>
      </c>
      <c r="G67" s="13"/>
      <c r="H67" s="13" t="s">
        <v>0</v>
      </c>
      <c r="I67" s="13"/>
      <c r="J67" s="14">
        <v>89000</v>
      </c>
      <c r="K67" s="14"/>
      <c r="L67" s="10">
        <f t="shared" si="0"/>
        <v>89000</v>
      </c>
      <c r="M67" s="10"/>
      <c r="N67" s="10"/>
      <c r="O67" s="10">
        <v>100</v>
      </c>
      <c r="P67" s="10"/>
    </row>
    <row r="68" spans="1:16" ht="71.25" customHeight="1">
      <c r="A68" s="11" t="s">
        <v>1</v>
      </c>
      <c r="B68" s="11"/>
      <c r="C68" s="11"/>
      <c r="D68" s="11"/>
      <c r="E68" s="11"/>
      <c r="F68" s="13" t="s">
        <v>88</v>
      </c>
      <c r="G68" s="13"/>
      <c r="H68" s="13" t="s">
        <v>2</v>
      </c>
      <c r="I68" s="13"/>
      <c r="J68" s="14">
        <v>89000</v>
      </c>
      <c r="K68" s="14"/>
      <c r="L68" s="10">
        <f t="shared" si="0"/>
        <v>89000</v>
      </c>
      <c r="M68" s="10"/>
      <c r="N68" s="10"/>
      <c r="O68" s="10">
        <v>100</v>
      </c>
      <c r="P68" s="10"/>
    </row>
    <row r="69" spans="1:16" ht="122.25" customHeight="1">
      <c r="A69" s="11" t="s">
        <v>89</v>
      </c>
      <c r="B69" s="11"/>
      <c r="C69" s="11"/>
      <c r="D69" s="11"/>
      <c r="E69" s="11"/>
      <c r="F69" s="13" t="s">
        <v>90</v>
      </c>
      <c r="G69" s="13"/>
      <c r="H69" s="13"/>
      <c r="I69" s="13"/>
      <c r="J69" s="14">
        <v>147934.29999999999</v>
      </c>
      <c r="K69" s="14"/>
      <c r="L69" s="10">
        <f t="shared" si="0"/>
        <v>147934.29999999999</v>
      </c>
      <c r="M69" s="10"/>
      <c r="N69" s="10"/>
      <c r="O69" s="10">
        <v>100</v>
      </c>
      <c r="P69" s="10"/>
    </row>
    <row r="70" spans="1:16" ht="78.75" customHeight="1">
      <c r="A70" s="11" t="s">
        <v>91</v>
      </c>
      <c r="B70" s="11"/>
      <c r="C70" s="11"/>
      <c r="D70" s="11"/>
      <c r="E70" s="11"/>
      <c r="F70" s="13" t="s">
        <v>92</v>
      </c>
      <c r="G70" s="13"/>
      <c r="H70" s="13"/>
      <c r="I70" s="13"/>
      <c r="J70" s="14">
        <v>147934.29999999999</v>
      </c>
      <c r="K70" s="14"/>
      <c r="L70" s="10">
        <f t="shared" si="0"/>
        <v>147934.29999999999</v>
      </c>
      <c r="M70" s="10"/>
      <c r="N70" s="10"/>
      <c r="O70" s="10">
        <v>100</v>
      </c>
      <c r="P70" s="10"/>
    </row>
    <row r="71" spans="1:16" ht="77.25" customHeight="1">
      <c r="A71" s="11" t="s">
        <v>93</v>
      </c>
      <c r="B71" s="11"/>
      <c r="C71" s="11"/>
      <c r="D71" s="11"/>
      <c r="E71" s="11"/>
      <c r="F71" s="13" t="s">
        <v>94</v>
      </c>
      <c r="G71" s="13"/>
      <c r="H71" s="13"/>
      <c r="I71" s="13"/>
      <c r="J71" s="14">
        <v>147934.29999999999</v>
      </c>
      <c r="K71" s="14"/>
      <c r="L71" s="10">
        <f t="shared" si="0"/>
        <v>147934.29999999999</v>
      </c>
      <c r="M71" s="10"/>
      <c r="N71" s="10"/>
      <c r="O71" s="10">
        <v>100</v>
      </c>
      <c r="P71" s="10"/>
    </row>
    <row r="72" spans="1:16" ht="57" customHeight="1">
      <c r="A72" s="11" t="s">
        <v>8</v>
      </c>
      <c r="B72" s="11"/>
      <c r="C72" s="11"/>
      <c r="D72" s="11"/>
      <c r="E72" s="11"/>
      <c r="F72" s="13" t="s">
        <v>94</v>
      </c>
      <c r="G72" s="13"/>
      <c r="H72" s="13" t="s">
        <v>0</v>
      </c>
      <c r="I72" s="13"/>
      <c r="J72" s="14">
        <v>147934.29999999999</v>
      </c>
      <c r="K72" s="14"/>
      <c r="L72" s="10">
        <f t="shared" si="0"/>
        <v>147934.29999999999</v>
      </c>
      <c r="M72" s="10"/>
      <c r="N72" s="10"/>
      <c r="O72" s="10">
        <v>100</v>
      </c>
      <c r="P72" s="10"/>
    </row>
    <row r="73" spans="1:16" ht="66.75" customHeight="1">
      <c r="A73" s="11" t="s">
        <v>1</v>
      </c>
      <c r="B73" s="11"/>
      <c r="C73" s="11"/>
      <c r="D73" s="11"/>
      <c r="E73" s="11"/>
      <c r="F73" s="13" t="s">
        <v>94</v>
      </c>
      <c r="G73" s="13"/>
      <c r="H73" s="13" t="s">
        <v>2</v>
      </c>
      <c r="I73" s="13"/>
      <c r="J73" s="14">
        <v>147934.29999999999</v>
      </c>
      <c r="K73" s="14"/>
      <c r="L73" s="10">
        <f t="shared" si="0"/>
        <v>147934.29999999999</v>
      </c>
      <c r="M73" s="10"/>
      <c r="N73" s="10"/>
      <c r="O73" s="10">
        <v>100</v>
      </c>
      <c r="P73" s="10"/>
    </row>
    <row r="74" spans="1:16" ht="97.5" customHeight="1">
      <c r="A74" s="11" t="s">
        <v>95</v>
      </c>
      <c r="B74" s="11"/>
      <c r="C74" s="11"/>
      <c r="D74" s="11"/>
      <c r="E74" s="11"/>
      <c r="F74" s="13" t="s">
        <v>96</v>
      </c>
      <c r="G74" s="13"/>
      <c r="H74" s="13"/>
      <c r="I74" s="13"/>
      <c r="J74" s="14">
        <v>14714980.779999999</v>
      </c>
      <c r="K74" s="14"/>
      <c r="L74" s="10">
        <f t="shared" si="0"/>
        <v>14714980.779999999</v>
      </c>
      <c r="M74" s="10"/>
      <c r="N74" s="10"/>
      <c r="O74" s="10">
        <v>100</v>
      </c>
      <c r="P74" s="10"/>
    </row>
    <row r="75" spans="1:16" ht="75.75" customHeight="1">
      <c r="A75" s="11" t="s">
        <v>97</v>
      </c>
      <c r="B75" s="11"/>
      <c r="C75" s="11"/>
      <c r="D75" s="11"/>
      <c r="E75" s="11"/>
      <c r="F75" s="13" t="s">
        <v>98</v>
      </c>
      <c r="G75" s="13"/>
      <c r="H75" s="13"/>
      <c r="I75" s="13"/>
      <c r="J75" s="14">
        <v>14714980.779999999</v>
      </c>
      <c r="K75" s="14"/>
      <c r="L75" s="10">
        <f t="shared" si="0"/>
        <v>14714980.779999999</v>
      </c>
      <c r="M75" s="10"/>
      <c r="N75" s="10"/>
      <c r="O75" s="10">
        <v>100</v>
      </c>
      <c r="P75" s="10"/>
    </row>
    <row r="76" spans="1:16" ht="93" customHeight="1">
      <c r="A76" s="11" t="s">
        <v>22</v>
      </c>
      <c r="B76" s="11"/>
      <c r="C76" s="11"/>
      <c r="D76" s="11"/>
      <c r="E76" s="11"/>
      <c r="F76" s="13" t="s">
        <v>99</v>
      </c>
      <c r="G76" s="13"/>
      <c r="H76" s="13"/>
      <c r="I76" s="13"/>
      <c r="J76" s="14">
        <v>389058.08</v>
      </c>
      <c r="K76" s="14"/>
      <c r="L76" s="10">
        <f t="shared" si="0"/>
        <v>389058.08</v>
      </c>
      <c r="M76" s="10"/>
      <c r="N76" s="10"/>
      <c r="O76" s="10">
        <v>100</v>
      </c>
      <c r="P76" s="10"/>
    </row>
    <row r="77" spans="1:16" ht="48.75" customHeight="1">
      <c r="A77" s="11" t="s">
        <v>8</v>
      </c>
      <c r="B77" s="11"/>
      <c r="C77" s="11"/>
      <c r="D77" s="11"/>
      <c r="E77" s="11"/>
      <c r="F77" s="13" t="s">
        <v>99</v>
      </c>
      <c r="G77" s="13"/>
      <c r="H77" s="13" t="s">
        <v>0</v>
      </c>
      <c r="I77" s="13"/>
      <c r="J77" s="14">
        <v>291230.88</v>
      </c>
      <c r="K77" s="14"/>
      <c r="L77" s="10">
        <f t="shared" ref="L77:L122" si="2">J77</f>
        <v>291230.88</v>
      </c>
      <c r="M77" s="10"/>
      <c r="N77" s="10"/>
      <c r="O77" s="10">
        <v>100</v>
      </c>
      <c r="P77" s="10"/>
    </row>
    <row r="78" spans="1:16" ht="81.75" customHeight="1">
      <c r="A78" s="11" t="s">
        <v>1</v>
      </c>
      <c r="B78" s="11"/>
      <c r="C78" s="11"/>
      <c r="D78" s="11"/>
      <c r="E78" s="11"/>
      <c r="F78" s="13" t="s">
        <v>99</v>
      </c>
      <c r="G78" s="13"/>
      <c r="H78" s="13" t="s">
        <v>2</v>
      </c>
      <c r="I78" s="13"/>
      <c r="J78" s="14">
        <v>291230.88</v>
      </c>
      <c r="K78" s="14"/>
      <c r="L78" s="10">
        <f t="shared" si="2"/>
        <v>291230.88</v>
      </c>
      <c r="M78" s="10"/>
      <c r="N78" s="10"/>
      <c r="O78" s="10">
        <v>100</v>
      </c>
      <c r="P78" s="10"/>
    </row>
    <row r="79" spans="1:16" ht="68.25" customHeight="1">
      <c r="A79" s="11" t="s">
        <v>16</v>
      </c>
      <c r="B79" s="11"/>
      <c r="C79" s="11"/>
      <c r="D79" s="11"/>
      <c r="E79" s="11"/>
      <c r="F79" s="13" t="s">
        <v>99</v>
      </c>
      <c r="G79" s="13"/>
      <c r="H79" s="13" t="s">
        <v>17</v>
      </c>
      <c r="I79" s="13"/>
      <c r="J79" s="14">
        <v>20000</v>
      </c>
      <c r="K79" s="14"/>
      <c r="L79" s="10">
        <f t="shared" si="2"/>
        <v>20000</v>
      </c>
      <c r="M79" s="10"/>
      <c r="N79" s="10"/>
      <c r="O79" s="10">
        <v>100</v>
      </c>
      <c r="P79" s="10"/>
    </row>
    <row r="80" spans="1:16" ht="23.25" customHeight="1">
      <c r="A80" s="11" t="s">
        <v>18</v>
      </c>
      <c r="B80" s="11"/>
      <c r="C80" s="11"/>
      <c r="D80" s="11"/>
      <c r="E80" s="11"/>
      <c r="F80" s="13" t="s">
        <v>99</v>
      </c>
      <c r="G80" s="13"/>
      <c r="H80" s="13" t="s">
        <v>19</v>
      </c>
      <c r="I80" s="13"/>
      <c r="J80" s="14">
        <v>20000</v>
      </c>
      <c r="K80" s="14"/>
      <c r="L80" s="10">
        <f t="shared" si="2"/>
        <v>20000</v>
      </c>
      <c r="M80" s="10"/>
      <c r="N80" s="10"/>
      <c r="O80" s="10">
        <v>100</v>
      </c>
      <c r="P80" s="10"/>
    </row>
    <row r="81" spans="1:16" ht="23.25" customHeight="1">
      <c r="A81" s="11" t="s">
        <v>23</v>
      </c>
      <c r="B81" s="11"/>
      <c r="C81" s="11"/>
      <c r="D81" s="11"/>
      <c r="E81" s="11"/>
      <c r="F81" s="13" t="s">
        <v>99</v>
      </c>
      <c r="G81" s="13"/>
      <c r="H81" s="13" t="s">
        <v>24</v>
      </c>
      <c r="I81" s="13"/>
      <c r="J81" s="14">
        <v>77827.199999999997</v>
      </c>
      <c r="K81" s="14"/>
      <c r="L81" s="10">
        <f t="shared" si="2"/>
        <v>77827.199999999997</v>
      </c>
      <c r="M81" s="10"/>
      <c r="N81" s="10"/>
      <c r="O81" s="10">
        <v>100</v>
      </c>
      <c r="P81" s="10"/>
    </row>
    <row r="82" spans="1:16" ht="34.5" customHeight="1">
      <c r="A82" s="11" t="s">
        <v>25</v>
      </c>
      <c r="B82" s="11"/>
      <c r="C82" s="11"/>
      <c r="D82" s="11"/>
      <c r="E82" s="11"/>
      <c r="F82" s="13" t="s">
        <v>99</v>
      </c>
      <c r="G82" s="13"/>
      <c r="H82" s="13" t="s">
        <v>26</v>
      </c>
      <c r="I82" s="13"/>
      <c r="J82" s="14">
        <v>77827.199999999997</v>
      </c>
      <c r="K82" s="14"/>
      <c r="L82" s="10">
        <f t="shared" si="2"/>
        <v>77827.199999999997</v>
      </c>
      <c r="M82" s="10"/>
      <c r="N82" s="10"/>
      <c r="O82" s="10">
        <v>100</v>
      </c>
      <c r="P82" s="10"/>
    </row>
    <row r="83" spans="1:16" ht="79.5" customHeight="1">
      <c r="A83" s="11" t="s">
        <v>100</v>
      </c>
      <c r="B83" s="11"/>
      <c r="C83" s="11"/>
      <c r="D83" s="11"/>
      <c r="E83" s="11"/>
      <c r="F83" s="13" t="s">
        <v>101</v>
      </c>
      <c r="G83" s="13"/>
      <c r="H83" s="13"/>
      <c r="I83" s="13"/>
      <c r="J83" s="14">
        <v>8192729.75</v>
      </c>
      <c r="K83" s="14"/>
      <c r="L83" s="10">
        <v>8191929.75</v>
      </c>
      <c r="M83" s="10"/>
      <c r="N83" s="10"/>
      <c r="O83" s="10">
        <f>L83/J83*100</f>
        <v>99.9902352448523</v>
      </c>
      <c r="P83" s="10"/>
    </row>
    <row r="84" spans="1:16" ht="144" customHeight="1">
      <c r="A84" s="11" t="s">
        <v>27</v>
      </c>
      <c r="B84" s="11"/>
      <c r="C84" s="11"/>
      <c r="D84" s="11"/>
      <c r="E84" s="11"/>
      <c r="F84" s="13" t="s">
        <v>101</v>
      </c>
      <c r="G84" s="13"/>
      <c r="H84" s="13" t="s">
        <v>28</v>
      </c>
      <c r="I84" s="13"/>
      <c r="J84" s="14">
        <v>5476245.9900000002</v>
      </c>
      <c r="K84" s="14"/>
      <c r="L84" s="10">
        <f t="shared" si="2"/>
        <v>5476245.9900000002</v>
      </c>
      <c r="M84" s="10"/>
      <c r="N84" s="10"/>
      <c r="O84" s="10">
        <f>L84/J84*100</f>
        <v>100</v>
      </c>
      <c r="P84" s="10"/>
    </row>
    <row r="85" spans="1:16" ht="59.25" customHeight="1">
      <c r="A85" s="11" t="s">
        <v>29</v>
      </c>
      <c r="B85" s="11"/>
      <c r="C85" s="11"/>
      <c r="D85" s="11"/>
      <c r="E85" s="11"/>
      <c r="F85" s="13" t="s">
        <v>101</v>
      </c>
      <c r="G85" s="13"/>
      <c r="H85" s="13" t="s">
        <v>30</v>
      </c>
      <c r="I85" s="13"/>
      <c r="J85" s="14">
        <v>5476245.9900000002</v>
      </c>
      <c r="K85" s="14"/>
      <c r="L85" s="10">
        <f t="shared" si="2"/>
        <v>5476245.9900000002</v>
      </c>
      <c r="M85" s="10"/>
      <c r="N85" s="10"/>
      <c r="O85" s="10">
        <f>L85/J85*100</f>
        <v>100</v>
      </c>
      <c r="P85" s="10"/>
    </row>
    <row r="86" spans="1:16" ht="75" customHeight="1">
      <c r="A86" s="11" t="s">
        <v>8</v>
      </c>
      <c r="B86" s="11"/>
      <c r="C86" s="11"/>
      <c r="D86" s="11"/>
      <c r="E86" s="11"/>
      <c r="F86" s="13" t="s">
        <v>101</v>
      </c>
      <c r="G86" s="13"/>
      <c r="H86" s="13" t="s">
        <v>0</v>
      </c>
      <c r="I86" s="13"/>
      <c r="J86" s="14">
        <v>2716483.46</v>
      </c>
      <c r="K86" s="14"/>
      <c r="L86" s="10">
        <v>2715683.46</v>
      </c>
      <c r="M86" s="10"/>
      <c r="N86" s="10"/>
      <c r="O86" s="10">
        <f>L86/J86*100</f>
        <v>99.970550161199952</v>
      </c>
      <c r="P86" s="10"/>
    </row>
    <row r="87" spans="1:16" ht="57.75" customHeight="1">
      <c r="A87" s="11" t="s">
        <v>1</v>
      </c>
      <c r="B87" s="11"/>
      <c r="C87" s="11"/>
      <c r="D87" s="11"/>
      <c r="E87" s="11"/>
      <c r="F87" s="13" t="s">
        <v>101</v>
      </c>
      <c r="G87" s="13"/>
      <c r="H87" s="13" t="s">
        <v>2</v>
      </c>
      <c r="I87" s="13"/>
      <c r="J87" s="14">
        <v>2716483.46</v>
      </c>
      <c r="K87" s="14"/>
      <c r="L87" s="10">
        <v>2715683.46</v>
      </c>
      <c r="M87" s="10"/>
      <c r="N87" s="10"/>
      <c r="O87" s="10">
        <f>L87/J87*100</f>
        <v>99.970550161199952</v>
      </c>
      <c r="P87" s="10"/>
    </row>
    <row r="88" spans="1:16" ht="49.5" customHeight="1">
      <c r="A88" s="11" t="s">
        <v>23</v>
      </c>
      <c r="B88" s="11"/>
      <c r="C88" s="11"/>
      <c r="D88" s="11"/>
      <c r="E88" s="11"/>
      <c r="F88" s="13" t="s">
        <v>101</v>
      </c>
      <c r="G88" s="13"/>
      <c r="H88" s="13" t="s">
        <v>24</v>
      </c>
      <c r="I88" s="13"/>
      <c r="J88" s="14">
        <v>0.3</v>
      </c>
      <c r="K88" s="14"/>
      <c r="L88" s="10">
        <f t="shared" si="2"/>
        <v>0.3</v>
      </c>
      <c r="M88" s="10"/>
      <c r="N88" s="10"/>
      <c r="O88" s="10">
        <v>100</v>
      </c>
      <c r="P88" s="10"/>
    </row>
    <row r="89" spans="1:16" ht="54.75" customHeight="1">
      <c r="A89" s="11" t="s">
        <v>25</v>
      </c>
      <c r="B89" s="11"/>
      <c r="C89" s="11"/>
      <c r="D89" s="11"/>
      <c r="E89" s="11"/>
      <c r="F89" s="13" t="s">
        <v>101</v>
      </c>
      <c r="G89" s="13"/>
      <c r="H89" s="13" t="s">
        <v>26</v>
      </c>
      <c r="I89" s="13"/>
      <c r="J89" s="14">
        <v>0.3</v>
      </c>
      <c r="K89" s="14"/>
      <c r="L89" s="10">
        <f t="shared" si="2"/>
        <v>0.3</v>
      </c>
      <c r="M89" s="10"/>
      <c r="N89" s="10"/>
      <c r="O89" s="10">
        <v>100</v>
      </c>
      <c r="P89" s="10"/>
    </row>
    <row r="90" spans="1:16" ht="72" customHeight="1">
      <c r="A90" s="11" t="s">
        <v>102</v>
      </c>
      <c r="B90" s="11"/>
      <c r="C90" s="11"/>
      <c r="D90" s="11"/>
      <c r="E90" s="11"/>
      <c r="F90" s="13" t="s">
        <v>103</v>
      </c>
      <c r="G90" s="13"/>
      <c r="H90" s="13"/>
      <c r="I90" s="13"/>
      <c r="J90" s="14">
        <v>0</v>
      </c>
      <c r="K90" s="14"/>
      <c r="L90" s="10">
        <f t="shared" si="2"/>
        <v>0</v>
      </c>
      <c r="M90" s="10"/>
      <c r="N90" s="10"/>
      <c r="O90" s="10">
        <v>100</v>
      </c>
      <c r="P90" s="10"/>
    </row>
    <row r="91" spans="1:16" ht="53.25" customHeight="1">
      <c r="A91" s="11" t="s">
        <v>8</v>
      </c>
      <c r="B91" s="11"/>
      <c r="C91" s="11"/>
      <c r="D91" s="11"/>
      <c r="E91" s="11"/>
      <c r="F91" s="13" t="s">
        <v>103</v>
      </c>
      <c r="G91" s="13"/>
      <c r="H91" s="13" t="s">
        <v>0</v>
      </c>
      <c r="I91" s="13"/>
      <c r="J91" s="14">
        <v>0</v>
      </c>
      <c r="K91" s="14"/>
      <c r="L91" s="10">
        <f t="shared" si="2"/>
        <v>0</v>
      </c>
      <c r="M91" s="10"/>
      <c r="N91" s="10"/>
      <c r="O91" s="10">
        <v>100</v>
      </c>
      <c r="P91" s="10"/>
    </row>
    <row r="92" spans="1:16" ht="68.25" customHeight="1">
      <c r="A92" s="11" t="s">
        <v>1</v>
      </c>
      <c r="B92" s="11"/>
      <c r="C92" s="11"/>
      <c r="D92" s="11"/>
      <c r="E92" s="11"/>
      <c r="F92" s="13" t="s">
        <v>103</v>
      </c>
      <c r="G92" s="13"/>
      <c r="H92" s="13" t="s">
        <v>2</v>
      </c>
      <c r="I92" s="13"/>
      <c r="J92" s="14">
        <v>0</v>
      </c>
      <c r="K92" s="14"/>
      <c r="L92" s="10">
        <f t="shared" si="2"/>
        <v>0</v>
      </c>
      <c r="M92" s="10"/>
      <c r="N92" s="10"/>
      <c r="O92" s="10">
        <v>100</v>
      </c>
      <c r="P92" s="10"/>
    </row>
    <row r="93" spans="1:16" ht="99" customHeight="1">
      <c r="A93" s="11" t="s">
        <v>104</v>
      </c>
      <c r="B93" s="11"/>
      <c r="C93" s="11"/>
      <c r="D93" s="11"/>
      <c r="E93" s="11"/>
      <c r="F93" s="13" t="s">
        <v>105</v>
      </c>
      <c r="G93" s="13"/>
      <c r="H93" s="13"/>
      <c r="I93" s="13"/>
      <c r="J93" s="14">
        <v>374219.68</v>
      </c>
      <c r="K93" s="14"/>
      <c r="L93" s="10">
        <f t="shared" si="2"/>
        <v>374219.68</v>
      </c>
      <c r="M93" s="10"/>
      <c r="N93" s="10"/>
      <c r="O93" s="10">
        <v>100</v>
      </c>
      <c r="P93" s="10"/>
    </row>
    <row r="94" spans="1:16" ht="67.5" customHeight="1">
      <c r="A94" s="11" t="s">
        <v>8</v>
      </c>
      <c r="B94" s="11"/>
      <c r="C94" s="11"/>
      <c r="D94" s="11"/>
      <c r="E94" s="11"/>
      <c r="F94" s="13" t="s">
        <v>105</v>
      </c>
      <c r="G94" s="13"/>
      <c r="H94" s="13" t="s">
        <v>0</v>
      </c>
      <c r="I94" s="13"/>
      <c r="J94" s="14">
        <v>374219.68</v>
      </c>
      <c r="K94" s="14"/>
      <c r="L94" s="10">
        <f t="shared" si="2"/>
        <v>374219.68</v>
      </c>
      <c r="M94" s="10"/>
      <c r="N94" s="10"/>
      <c r="O94" s="10">
        <v>100</v>
      </c>
      <c r="P94" s="10"/>
    </row>
    <row r="95" spans="1:16" ht="68.25" customHeight="1">
      <c r="A95" s="11" t="s">
        <v>1</v>
      </c>
      <c r="B95" s="11"/>
      <c r="C95" s="11"/>
      <c r="D95" s="11"/>
      <c r="E95" s="11"/>
      <c r="F95" s="13" t="s">
        <v>105</v>
      </c>
      <c r="G95" s="13"/>
      <c r="H95" s="13" t="s">
        <v>2</v>
      </c>
      <c r="I95" s="13"/>
      <c r="J95" s="14">
        <v>374219.68</v>
      </c>
      <c r="K95" s="14"/>
      <c r="L95" s="10">
        <f t="shared" si="2"/>
        <v>374219.68</v>
      </c>
      <c r="M95" s="10"/>
      <c r="N95" s="10"/>
      <c r="O95" s="10">
        <v>100</v>
      </c>
      <c r="P95" s="10"/>
    </row>
    <row r="96" spans="1:16" ht="66.75" customHeight="1">
      <c r="A96" s="11" t="s">
        <v>106</v>
      </c>
      <c r="B96" s="11"/>
      <c r="C96" s="11"/>
      <c r="D96" s="11"/>
      <c r="E96" s="11"/>
      <c r="F96" s="13" t="s">
        <v>107</v>
      </c>
      <c r="G96" s="13"/>
      <c r="H96" s="13"/>
      <c r="I96" s="13"/>
      <c r="J96" s="14">
        <v>0</v>
      </c>
      <c r="K96" s="14"/>
      <c r="L96" s="10">
        <f t="shared" si="2"/>
        <v>0</v>
      </c>
      <c r="M96" s="10"/>
      <c r="N96" s="10"/>
      <c r="O96" s="10">
        <v>100</v>
      </c>
      <c r="P96" s="10"/>
    </row>
    <row r="97" spans="1:16" ht="39" customHeight="1">
      <c r="A97" s="11" t="s">
        <v>23</v>
      </c>
      <c r="B97" s="11"/>
      <c r="C97" s="11"/>
      <c r="D97" s="11"/>
      <c r="E97" s="11"/>
      <c r="F97" s="13" t="s">
        <v>107</v>
      </c>
      <c r="G97" s="13"/>
      <c r="H97" s="13" t="s">
        <v>24</v>
      </c>
      <c r="I97" s="13"/>
      <c r="J97" s="14">
        <v>0</v>
      </c>
      <c r="K97" s="14"/>
      <c r="L97" s="10">
        <f t="shared" si="2"/>
        <v>0</v>
      </c>
      <c r="M97" s="10"/>
      <c r="N97" s="10"/>
      <c r="O97" s="10">
        <v>100</v>
      </c>
      <c r="P97" s="10"/>
    </row>
    <row r="98" spans="1:16" ht="40.5" customHeight="1">
      <c r="A98" s="11" t="s">
        <v>31</v>
      </c>
      <c r="B98" s="11"/>
      <c r="C98" s="11"/>
      <c r="D98" s="11"/>
      <c r="E98" s="11"/>
      <c r="F98" s="13" t="s">
        <v>107</v>
      </c>
      <c r="G98" s="13"/>
      <c r="H98" s="13" t="s">
        <v>32</v>
      </c>
      <c r="I98" s="13"/>
      <c r="J98" s="14">
        <v>0</v>
      </c>
      <c r="K98" s="14"/>
      <c r="L98" s="10">
        <f t="shared" si="2"/>
        <v>0</v>
      </c>
      <c r="M98" s="10"/>
      <c r="N98" s="10"/>
      <c r="O98" s="10">
        <v>100</v>
      </c>
      <c r="P98" s="10"/>
    </row>
    <row r="99" spans="1:16" ht="71.25" customHeight="1">
      <c r="A99" s="11" t="s">
        <v>33</v>
      </c>
      <c r="B99" s="11"/>
      <c r="C99" s="11"/>
      <c r="D99" s="11"/>
      <c r="E99" s="11"/>
      <c r="F99" s="13" t="s">
        <v>108</v>
      </c>
      <c r="G99" s="13"/>
      <c r="H99" s="13"/>
      <c r="I99" s="13"/>
      <c r="J99" s="14">
        <v>5267061.2699999996</v>
      </c>
      <c r="K99" s="14"/>
      <c r="L99" s="10">
        <f t="shared" si="2"/>
        <v>5267061.2699999996</v>
      </c>
      <c r="M99" s="10"/>
      <c r="N99" s="10"/>
      <c r="O99" s="10">
        <v>100</v>
      </c>
      <c r="P99" s="10"/>
    </row>
    <row r="100" spans="1:16" ht="149.25" customHeight="1">
      <c r="A100" s="11" t="s">
        <v>27</v>
      </c>
      <c r="B100" s="11"/>
      <c r="C100" s="11"/>
      <c r="D100" s="11"/>
      <c r="E100" s="11"/>
      <c r="F100" s="13" t="s">
        <v>108</v>
      </c>
      <c r="G100" s="13"/>
      <c r="H100" s="13" t="s">
        <v>28</v>
      </c>
      <c r="I100" s="13"/>
      <c r="J100" s="14">
        <v>5267061.2699999996</v>
      </c>
      <c r="K100" s="14"/>
      <c r="L100" s="10">
        <f t="shared" si="2"/>
        <v>5267061.2699999996</v>
      </c>
      <c r="M100" s="10"/>
      <c r="N100" s="10"/>
      <c r="O100" s="10">
        <v>100</v>
      </c>
      <c r="P100" s="10"/>
    </row>
    <row r="101" spans="1:16" ht="63" customHeight="1">
      <c r="A101" s="11" t="s">
        <v>34</v>
      </c>
      <c r="B101" s="11"/>
      <c r="C101" s="11"/>
      <c r="D101" s="11"/>
      <c r="E101" s="11"/>
      <c r="F101" s="13" t="s">
        <v>108</v>
      </c>
      <c r="G101" s="13"/>
      <c r="H101" s="13" t="s">
        <v>35</v>
      </c>
      <c r="I101" s="13"/>
      <c r="J101" s="14">
        <v>5267061.2699999996</v>
      </c>
      <c r="K101" s="14"/>
      <c r="L101" s="10">
        <f t="shared" si="2"/>
        <v>5267061.2699999996</v>
      </c>
      <c r="M101" s="10"/>
      <c r="N101" s="10"/>
      <c r="O101" s="10">
        <v>100</v>
      </c>
      <c r="P101" s="10"/>
    </row>
    <row r="102" spans="1:16" ht="105.75" customHeight="1">
      <c r="A102" s="11" t="s">
        <v>36</v>
      </c>
      <c r="B102" s="11"/>
      <c r="C102" s="11"/>
      <c r="D102" s="11"/>
      <c r="E102" s="11"/>
      <c r="F102" s="13" t="s">
        <v>109</v>
      </c>
      <c r="G102" s="13"/>
      <c r="H102" s="13"/>
      <c r="I102" s="13"/>
      <c r="J102" s="14">
        <v>491912</v>
      </c>
      <c r="K102" s="14"/>
      <c r="L102" s="10">
        <f t="shared" si="2"/>
        <v>491912</v>
      </c>
      <c r="M102" s="10"/>
      <c r="N102" s="10"/>
      <c r="O102" s="10">
        <v>100</v>
      </c>
      <c r="P102" s="10"/>
    </row>
    <row r="103" spans="1:16" ht="126" customHeight="1">
      <c r="A103" s="11" t="s">
        <v>27</v>
      </c>
      <c r="B103" s="11"/>
      <c r="C103" s="11"/>
      <c r="D103" s="11"/>
      <c r="E103" s="11"/>
      <c r="F103" s="13" t="s">
        <v>109</v>
      </c>
      <c r="G103" s="13"/>
      <c r="H103" s="13" t="s">
        <v>28</v>
      </c>
      <c r="I103" s="13"/>
      <c r="J103" s="14">
        <v>491912</v>
      </c>
      <c r="K103" s="14"/>
      <c r="L103" s="10">
        <f t="shared" si="2"/>
        <v>491912</v>
      </c>
      <c r="M103" s="10"/>
      <c r="N103" s="10"/>
      <c r="O103" s="10">
        <v>100</v>
      </c>
      <c r="P103" s="10"/>
    </row>
    <row r="104" spans="1:16" ht="60" customHeight="1">
      <c r="A104" s="11" t="s">
        <v>34</v>
      </c>
      <c r="B104" s="11"/>
      <c r="C104" s="11"/>
      <c r="D104" s="11"/>
      <c r="E104" s="11"/>
      <c r="F104" s="13" t="s">
        <v>109</v>
      </c>
      <c r="G104" s="13"/>
      <c r="H104" s="13" t="s">
        <v>35</v>
      </c>
      <c r="I104" s="13"/>
      <c r="J104" s="14">
        <v>491912</v>
      </c>
      <c r="K104" s="14"/>
      <c r="L104" s="10">
        <f t="shared" si="2"/>
        <v>491912</v>
      </c>
      <c r="M104" s="10"/>
      <c r="N104" s="10"/>
      <c r="O104" s="10">
        <v>100</v>
      </c>
      <c r="P104" s="10"/>
    </row>
    <row r="105" spans="1:16" ht="85.5" customHeight="1">
      <c r="A105" s="11" t="s">
        <v>110</v>
      </c>
      <c r="B105" s="11"/>
      <c r="C105" s="11"/>
      <c r="D105" s="11"/>
      <c r="E105" s="11"/>
      <c r="F105" s="13" t="s">
        <v>111</v>
      </c>
      <c r="G105" s="13"/>
      <c r="H105" s="13"/>
      <c r="I105" s="13"/>
      <c r="J105" s="14">
        <v>872745.87</v>
      </c>
      <c r="K105" s="14"/>
      <c r="L105" s="10">
        <f t="shared" si="2"/>
        <v>872745.87</v>
      </c>
      <c r="M105" s="10"/>
      <c r="N105" s="10"/>
      <c r="O105" s="10">
        <v>100</v>
      </c>
      <c r="P105" s="10"/>
    </row>
    <row r="106" spans="1:16" ht="113.25" customHeight="1">
      <c r="A106" s="11" t="s">
        <v>112</v>
      </c>
      <c r="B106" s="11"/>
      <c r="C106" s="11"/>
      <c r="D106" s="11"/>
      <c r="E106" s="11"/>
      <c r="F106" s="13" t="s">
        <v>113</v>
      </c>
      <c r="G106" s="13"/>
      <c r="H106" s="13"/>
      <c r="I106" s="13"/>
      <c r="J106" s="14">
        <v>836081.87</v>
      </c>
      <c r="K106" s="14"/>
      <c r="L106" s="10">
        <f t="shared" si="2"/>
        <v>836081.87</v>
      </c>
      <c r="M106" s="10"/>
      <c r="N106" s="10"/>
      <c r="O106" s="10">
        <v>100</v>
      </c>
      <c r="P106" s="10"/>
    </row>
    <row r="107" spans="1:16" ht="69.75" customHeight="1">
      <c r="A107" s="11" t="s">
        <v>37</v>
      </c>
      <c r="B107" s="11"/>
      <c r="C107" s="11"/>
      <c r="D107" s="11"/>
      <c r="E107" s="11"/>
      <c r="F107" s="13" t="s">
        <v>114</v>
      </c>
      <c r="G107" s="13"/>
      <c r="H107" s="13"/>
      <c r="I107" s="13"/>
      <c r="J107" s="14">
        <v>10000</v>
      </c>
      <c r="K107" s="14"/>
      <c r="L107" s="10">
        <f t="shared" si="2"/>
        <v>10000</v>
      </c>
      <c r="M107" s="10"/>
      <c r="N107" s="10"/>
      <c r="O107" s="10">
        <v>100</v>
      </c>
      <c r="P107" s="10"/>
    </row>
    <row r="108" spans="1:16" ht="97.5" customHeight="1">
      <c r="A108" s="11" t="s">
        <v>8</v>
      </c>
      <c r="B108" s="11"/>
      <c r="C108" s="11"/>
      <c r="D108" s="11"/>
      <c r="E108" s="11"/>
      <c r="F108" s="13" t="s">
        <v>114</v>
      </c>
      <c r="G108" s="13"/>
      <c r="H108" s="13" t="s">
        <v>0</v>
      </c>
      <c r="I108" s="13"/>
      <c r="J108" s="14">
        <v>10000</v>
      </c>
      <c r="K108" s="14"/>
      <c r="L108" s="10">
        <f t="shared" si="2"/>
        <v>10000</v>
      </c>
      <c r="M108" s="10"/>
      <c r="N108" s="10"/>
      <c r="O108" s="10">
        <v>100</v>
      </c>
      <c r="P108" s="10"/>
    </row>
    <row r="109" spans="1:16" ht="75" customHeight="1">
      <c r="A109" s="11" t="s">
        <v>1</v>
      </c>
      <c r="B109" s="11"/>
      <c r="C109" s="11"/>
      <c r="D109" s="11"/>
      <c r="E109" s="11"/>
      <c r="F109" s="13" t="s">
        <v>114</v>
      </c>
      <c r="G109" s="13"/>
      <c r="H109" s="13" t="s">
        <v>2</v>
      </c>
      <c r="I109" s="13"/>
      <c r="J109" s="14">
        <v>10000</v>
      </c>
      <c r="K109" s="14"/>
      <c r="L109" s="10">
        <f t="shared" si="2"/>
        <v>10000</v>
      </c>
      <c r="M109" s="10"/>
      <c r="N109" s="10"/>
      <c r="O109" s="10">
        <v>100</v>
      </c>
      <c r="P109" s="10"/>
    </row>
    <row r="110" spans="1:16" ht="82.5" customHeight="1">
      <c r="A110" s="11" t="s">
        <v>38</v>
      </c>
      <c r="B110" s="11"/>
      <c r="C110" s="11"/>
      <c r="D110" s="11"/>
      <c r="E110" s="11"/>
      <c r="F110" s="13" t="s">
        <v>115</v>
      </c>
      <c r="G110" s="13"/>
      <c r="H110" s="13"/>
      <c r="I110" s="13"/>
      <c r="J110" s="14">
        <v>826081.87</v>
      </c>
      <c r="K110" s="14"/>
      <c r="L110" s="10">
        <f t="shared" si="2"/>
        <v>826081.87</v>
      </c>
      <c r="M110" s="10"/>
      <c r="N110" s="10"/>
      <c r="O110" s="10">
        <v>100</v>
      </c>
      <c r="P110" s="10"/>
    </row>
    <row r="111" spans="1:16" ht="69.75" customHeight="1">
      <c r="A111" s="11" t="s">
        <v>8</v>
      </c>
      <c r="B111" s="11"/>
      <c r="C111" s="11"/>
      <c r="D111" s="11"/>
      <c r="E111" s="11"/>
      <c r="F111" s="13" t="s">
        <v>115</v>
      </c>
      <c r="G111" s="13"/>
      <c r="H111" s="13" t="s">
        <v>0</v>
      </c>
      <c r="I111" s="13"/>
      <c r="J111" s="14">
        <v>826081.87</v>
      </c>
      <c r="K111" s="14"/>
      <c r="L111" s="10">
        <f t="shared" si="2"/>
        <v>826081.87</v>
      </c>
      <c r="M111" s="10"/>
      <c r="N111" s="10"/>
      <c r="O111" s="10">
        <v>100</v>
      </c>
      <c r="P111" s="10"/>
    </row>
    <row r="112" spans="1:16" ht="63.75" customHeight="1">
      <c r="A112" s="11" t="s">
        <v>1</v>
      </c>
      <c r="B112" s="11"/>
      <c r="C112" s="11"/>
      <c r="D112" s="11"/>
      <c r="E112" s="11"/>
      <c r="F112" s="13" t="s">
        <v>115</v>
      </c>
      <c r="G112" s="13"/>
      <c r="H112" s="13" t="s">
        <v>2</v>
      </c>
      <c r="I112" s="13"/>
      <c r="J112" s="14">
        <v>826081.87</v>
      </c>
      <c r="K112" s="14"/>
      <c r="L112" s="10">
        <f t="shared" si="2"/>
        <v>826081.87</v>
      </c>
      <c r="M112" s="10"/>
      <c r="N112" s="10"/>
      <c r="O112" s="10">
        <v>100</v>
      </c>
      <c r="P112" s="10"/>
    </row>
    <row r="113" spans="1:16" ht="162.75" customHeight="1">
      <c r="A113" s="11" t="s">
        <v>3</v>
      </c>
      <c r="B113" s="11"/>
      <c r="C113" s="11"/>
      <c r="D113" s="11"/>
      <c r="E113" s="11"/>
      <c r="F113" s="13" t="s">
        <v>116</v>
      </c>
      <c r="G113" s="13"/>
      <c r="H113" s="13"/>
      <c r="I113" s="13"/>
      <c r="J113" s="14">
        <v>36664</v>
      </c>
      <c r="K113" s="14"/>
      <c r="L113" s="10">
        <f t="shared" si="2"/>
        <v>36664</v>
      </c>
      <c r="M113" s="10"/>
      <c r="N113" s="10"/>
      <c r="O113" s="10">
        <v>100</v>
      </c>
      <c r="P113" s="10"/>
    </row>
    <row r="114" spans="1:16" ht="159" customHeight="1">
      <c r="A114" s="11" t="s">
        <v>117</v>
      </c>
      <c r="B114" s="11"/>
      <c r="C114" s="11"/>
      <c r="D114" s="11"/>
      <c r="E114" s="11"/>
      <c r="F114" s="13" t="s">
        <v>118</v>
      </c>
      <c r="G114" s="13"/>
      <c r="H114" s="13"/>
      <c r="I114" s="13"/>
      <c r="J114" s="14">
        <v>36664</v>
      </c>
      <c r="K114" s="14"/>
      <c r="L114" s="10">
        <f t="shared" si="2"/>
        <v>36664</v>
      </c>
      <c r="M114" s="10"/>
      <c r="N114" s="10"/>
      <c r="O114" s="10">
        <v>100</v>
      </c>
      <c r="P114" s="10"/>
    </row>
    <row r="115" spans="1:16" ht="46.5" customHeight="1">
      <c r="A115" s="11" t="s">
        <v>4</v>
      </c>
      <c r="B115" s="11"/>
      <c r="C115" s="11"/>
      <c r="D115" s="11"/>
      <c r="E115" s="11"/>
      <c r="F115" s="13" t="s">
        <v>118</v>
      </c>
      <c r="G115" s="13"/>
      <c r="H115" s="13" t="s">
        <v>5</v>
      </c>
      <c r="I115" s="13"/>
      <c r="J115" s="14">
        <v>36664</v>
      </c>
      <c r="K115" s="14"/>
      <c r="L115" s="10">
        <f t="shared" si="2"/>
        <v>36664</v>
      </c>
      <c r="M115" s="10"/>
      <c r="N115" s="10"/>
      <c r="O115" s="10">
        <v>100</v>
      </c>
      <c r="P115" s="10"/>
    </row>
    <row r="116" spans="1:16" ht="37.5" customHeight="1">
      <c r="A116" s="11" t="s">
        <v>6</v>
      </c>
      <c r="B116" s="11"/>
      <c r="C116" s="11"/>
      <c r="D116" s="11"/>
      <c r="E116" s="11"/>
      <c r="F116" s="13" t="s">
        <v>118</v>
      </c>
      <c r="G116" s="13"/>
      <c r="H116" s="13" t="s">
        <v>7</v>
      </c>
      <c r="I116" s="13"/>
      <c r="J116" s="14">
        <v>36664</v>
      </c>
      <c r="K116" s="14"/>
      <c r="L116" s="10">
        <f t="shared" si="2"/>
        <v>36664</v>
      </c>
      <c r="M116" s="10"/>
      <c r="N116" s="10"/>
      <c r="O116" s="10">
        <v>100</v>
      </c>
      <c r="P116" s="10"/>
    </row>
    <row r="117" spans="1:16" ht="111" customHeight="1">
      <c r="A117" s="11" t="s">
        <v>119</v>
      </c>
      <c r="B117" s="11"/>
      <c r="C117" s="11"/>
      <c r="D117" s="11"/>
      <c r="E117" s="11"/>
      <c r="F117" s="12" t="s">
        <v>120</v>
      </c>
      <c r="G117" s="12"/>
      <c r="H117" s="13"/>
      <c r="I117" s="13"/>
      <c r="J117" s="14">
        <v>0</v>
      </c>
      <c r="K117" s="14"/>
      <c r="L117" s="10">
        <f t="shared" si="2"/>
        <v>0</v>
      </c>
      <c r="M117" s="10"/>
      <c r="N117" s="10"/>
      <c r="O117" s="10">
        <v>100</v>
      </c>
      <c r="P117" s="10"/>
    </row>
    <row r="118" spans="1:16" ht="105" customHeight="1">
      <c r="A118" s="11" t="s">
        <v>121</v>
      </c>
      <c r="B118" s="11"/>
      <c r="C118" s="11"/>
      <c r="D118" s="11"/>
      <c r="E118" s="11"/>
      <c r="F118" s="13" t="s">
        <v>122</v>
      </c>
      <c r="G118" s="13"/>
      <c r="H118" s="13"/>
      <c r="I118" s="13"/>
      <c r="J118" s="14">
        <v>0</v>
      </c>
      <c r="K118" s="14"/>
      <c r="L118" s="10">
        <f t="shared" si="2"/>
        <v>0</v>
      </c>
      <c r="M118" s="10"/>
      <c r="N118" s="10"/>
      <c r="O118" s="10">
        <v>100</v>
      </c>
      <c r="P118" s="10"/>
    </row>
    <row r="119" spans="1:16" ht="68.25" customHeight="1">
      <c r="A119" s="11" t="s">
        <v>123</v>
      </c>
      <c r="B119" s="11"/>
      <c r="C119" s="11"/>
      <c r="D119" s="11"/>
      <c r="E119" s="11"/>
      <c r="F119" s="13" t="s">
        <v>124</v>
      </c>
      <c r="G119" s="13"/>
      <c r="H119" s="13"/>
      <c r="I119" s="13"/>
      <c r="J119" s="14">
        <v>0</v>
      </c>
      <c r="K119" s="14"/>
      <c r="L119" s="10">
        <f t="shared" si="2"/>
        <v>0</v>
      </c>
      <c r="M119" s="10"/>
      <c r="N119" s="10"/>
      <c r="O119" s="10">
        <v>100</v>
      </c>
      <c r="P119" s="10"/>
    </row>
    <row r="120" spans="1:16" ht="105.75" customHeight="1">
      <c r="A120" s="11" t="s">
        <v>125</v>
      </c>
      <c r="B120" s="11"/>
      <c r="C120" s="11"/>
      <c r="D120" s="11"/>
      <c r="E120" s="11"/>
      <c r="F120" s="13" t="s">
        <v>126</v>
      </c>
      <c r="G120" s="13"/>
      <c r="H120" s="13"/>
      <c r="I120" s="13"/>
      <c r="J120" s="14">
        <v>0</v>
      </c>
      <c r="K120" s="14"/>
      <c r="L120" s="10">
        <f t="shared" si="2"/>
        <v>0</v>
      </c>
      <c r="M120" s="10"/>
      <c r="N120" s="10"/>
      <c r="O120" s="10">
        <v>100</v>
      </c>
      <c r="P120" s="10"/>
    </row>
    <row r="121" spans="1:16" ht="60.75" customHeight="1">
      <c r="A121" s="11" t="s">
        <v>8</v>
      </c>
      <c r="B121" s="11"/>
      <c r="C121" s="11"/>
      <c r="D121" s="11"/>
      <c r="E121" s="11"/>
      <c r="F121" s="13" t="s">
        <v>126</v>
      </c>
      <c r="G121" s="13"/>
      <c r="H121" s="13" t="s">
        <v>0</v>
      </c>
      <c r="I121" s="13"/>
      <c r="J121" s="14">
        <v>0</v>
      </c>
      <c r="K121" s="14"/>
      <c r="L121" s="10">
        <f t="shared" si="2"/>
        <v>0</v>
      </c>
      <c r="M121" s="10"/>
      <c r="N121" s="10"/>
      <c r="O121" s="10">
        <v>100</v>
      </c>
      <c r="P121" s="10"/>
    </row>
    <row r="122" spans="1:16" ht="91.5" customHeight="1">
      <c r="A122" s="15" t="s">
        <v>1</v>
      </c>
      <c r="B122" s="15"/>
      <c r="C122" s="15"/>
      <c r="D122" s="15"/>
      <c r="E122" s="15"/>
      <c r="F122" s="16" t="s">
        <v>126</v>
      </c>
      <c r="G122" s="16"/>
      <c r="H122" s="16" t="s">
        <v>2</v>
      </c>
      <c r="I122" s="16"/>
      <c r="J122" s="17">
        <v>0</v>
      </c>
      <c r="K122" s="17"/>
      <c r="L122" s="10">
        <f t="shared" si="2"/>
        <v>0</v>
      </c>
      <c r="M122" s="10"/>
      <c r="N122" s="10"/>
      <c r="O122" s="10">
        <v>100</v>
      </c>
      <c r="P122" s="10"/>
    </row>
    <row r="123" spans="1:16" ht="23.25" customHeight="1">
      <c r="A123" s="18" t="s">
        <v>9</v>
      </c>
      <c r="B123" s="18"/>
      <c r="C123" s="18"/>
      <c r="D123" s="18"/>
      <c r="E123" s="18"/>
      <c r="F123" s="18"/>
      <c r="G123" s="18"/>
      <c r="H123" s="18"/>
      <c r="I123" s="18"/>
      <c r="J123" s="19">
        <v>27319264.050000001</v>
      </c>
      <c r="K123" s="19"/>
      <c r="L123" s="10">
        <v>27130559.609999999</v>
      </c>
      <c r="M123" s="10"/>
      <c r="N123" s="10"/>
      <c r="O123" s="10">
        <f>L123/J123*100</f>
        <v>99.309262359137378</v>
      </c>
      <c r="P123" s="10"/>
    </row>
    <row r="124" spans="1:16" ht="11.25" customHeight="1">
      <c r="A124" s="1"/>
      <c r="B124" s="1"/>
      <c r="C124" s="1"/>
      <c r="D124" s="1"/>
      <c r="E124" s="3"/>
      <c r="F124" s="3"/>
      <c r="G124" s="3"/>
      <c r="H124" s="3"/>
      <c r="I124" s="1"/>
      <c r="J124" s="1"/>
      <c r="K124" s="3"/>
      <c r="L124" s="3"/>
      <c r="M124" s="1"/>
      <c r="N124" s="3"/>
      <c r="O124" s="3"/>
    </row>
  </sheetData>
  <mergeCells count="703">
    <mergeCell ref="O5:P5"/>
    <mergeCell ref="A6:P6"/>
    <mergeCell ref="A7:E7"/>
    <mergeCell ref="F7:G7"/>
    <mergeCell ref="H7:I7"/>
    <mergeCell ref="J7:K7"/>
    <mergeCell ref="L7:N7"/>
    <mergeCell ref="O7:P7"/>
    <mergeCell ref="A8:E10"/>
    <mergeCell ref="F8:I9"/>
    <mergeCell ref="F10:G10"/>
    <mergeCell ref="H10:I10"/>
    <mergeCell ref="A5:E5"/>
    <mergeCell ref="F5:G5"/>
    <mergeCell ref="H5:I5"/>
    <mergeCell ref="J5:K5"/>
    <mergeCell ref="L5:N5"/>
    <mergeCell ref="J8:K10"/>
    <mergeCell ref="L8:N10"/>
    <mergeCell ref="O8:P10"/>
    <mergeCell ref="A11:E11"/>
    <mergeCell ref="F11:G11"/>
    <mergeCell ref="H11:I11"/>
    <mergeCell ref="J11:K11"/>
    <mergeCell ref="L11:N11"/>
    <mergeCell ref="O11:P11"/>
    <mergeCell ref="A12:E12"/>
    <mergeCell ref="F12:G12"/>
    <mergeCell ref="H12:I12"/>
    <mergeCell ref="J12:K12"/>
    <mergeCell ref="L12:N12"/>
    <mergeCell ref="O12:P12"/>
    <mergeCell ref="A13:E13"/>
    <mergeCell ref="F13:G13"/>
    <mergeCell ref="H13:I13"/>
    <mergeCell ref="J13:K13"/>
    <mergeCell ref="L13:N13"/>
    <mergeCell ref="O13:P13"/>
    <mergeCell ref="A14:E14"/>
    <mergeCell ref="F14:G14"/>
    <mergeCell ref="H14:I14"/>
    <mergeCell ref="J14:K14"/>
    <mergeCell ref="L14:N14"/>
    <mergeCell ref="O14:P14"/>
    <mergeCell ref="A15:E15"/>
    <mergeCell ref="F15:G15"/>
    <mergeCell ref="H15:I15"/>
    <mergeCell ref="J15:K15"/>
    <mergeCell ref="L15:N15"/>
    <mergeCell ref="O15:P15"/>
    <mergeCell ref="A16:E16"/>
    <mergeCell ref="F16:G16"/>
    <mergeCell ref="H16:I16"/>
    <mergeCell ref="J16:K16"/>
    <mergeCell ref="L16:N16"/>
    <mergeCell ref="O16:P16"/>
    <mergeCell ref="A17:E17"/>
    <mergeCell ref="F17:G17"/>
    <mergeCell ref="H17:I17"/>
    <mergeCell ref="J17:K17"/>
    <mergeCell ref="L17:N17"/>
    <mergeCell ref="O17:P17"/>
    <mergeCell ref="A18:E18"/>
    <mergeCell ref="F18:G18"/>
    <mergeCell ref="H18:I18"/>
    <mergeCell ref="J18:K18"/>
    <mergeCell ref="L18:N18"/>
    <mergeCell ref="O18:P18"/>
    <mergeCell ref="A19:E19"/>
    <mergeCell ref="F19:G19"/>
    <mergeCell ref="H19:I19"/>
    <mergeCell ref="J19:K19"/>
    <mergeCell ref="L19:N19"/>
    <mergeCell ref="O19:P19"/>
    <mergeCell ref="A20:E20"/>
    <mergeCell ref="F20:G20"/>
    <mergeCell ref="H20:I20"/>
    <mergeCell ref="J20:K20"/>
    <mergeCell ref="L20:N20"/>
    <mergeCell ref="O20:P20"/>
    <mergeCell ref="A21:E21"/>
    <mergeCell ref="F21:G21"/>
    <mergeCell ref="H21:I21"/>
    <mergeCell ref="J21:K21"/>
    <mergeCell ref="L21:N21"/>
    <mergeCell ref="O21:P21"/>
    <mergeCell ref="A22:E22"/>
    <mergeCell ref="F22:G22"/>
    <mergeCell ref="H22:I22"/>
    <mergeCell ref="J22:K22"/>
    <mergeCell ref="L22:N22"/>
    <mergeCell ref="O22:P22"/>
    <mergeCell ref="A23:E23"/>
    <mergeCell ref="F23:G23"/>
    <mergeCell ref="H23:I23"/>
    <mergeCell ref="J23:K23"/>
    <mergeCell ref="L23:N23"/>
    <mergeCell ref="O23:P23"/>
    <mergeCell ref="A24:E24"/>
    <mergeCell ref="F24:G24"/>
    <mergeCell ref="H24:I24"/>
    <mergeCell ref="J24:K24"/>
    <mergeCell ref="L24:N24"/>
    <mergeCell ref="O24:P24"/>
    <mergeCell ref="A25:E25"/>
    <mergeCell ref="F25:G25"/>
    <mergeCell ref="H25:I25"/>
    <mergeCell ref="J25:K25"/>
    <mergeCell ref="L25:N25"/>
    <mergeCell ref="O25:P25"/>
    <mergeCell ref="A26:E26"/>
    <mergeCell ref="F26:G26"/>
    <mergeCell ref="H26:I26"/>
    <mergeCell ref="J26:K26"/>
    <mergeCell ref="L26:N26"/>
    <mergeCell ref="O26:P26"/>
    <mergeCell ref="A27:E27"/>
    <mergeCell ref="F27:G27"/>
    <mergeCell ref="H27:I27"/>
    <mergeCell ref="J27:K27"/>
    <mergeCell ref="L27:N27"/>
    <mergeCell ref="O27:P27"/>
    <mergeCell ref="A28:E28"/>
    <mergeCell ref="F28:G28"/>
    <mergeCell ref="H28:I28"/>
    <mergeCell ref="J28:K28"/>
    <mergeCell ref="L28:N28"/>
    <mergeCell ref="O28:P28"/>
    <mergeCell ref="A29:E29"/>
    <mergeCell ref="F29:G29"/>
    <mergeCell ref="H29:I29"/>
    <mergeCell ref="J29:K29"/>
    <mergeCell ref="L29:N29"/>
    <mergeCell ref="O29:P29"/>
    <mergeCell ref="A30:E30"/>
    <mergeCell ref="F30:G30"/>
    <mergeCell ref="H30:I30"/>
    <mergeCell ref="J30:K30"/>
    <mergeCell ref="L30:N30"/>
    <mergeCell ref="O30:P30"/>
    <mergeCell ref="A31:E31"/>
    <mergeCell ref="F31:G31"/>
    <mergeCell ref="H31:I31"/>
    <mergeCell ref="J31:K31"/>
    <mergeCell ref="L31:N31"/>
    <mergeCell ref="O31:P31"/>
    <mergeCell ref="A32:E32"/>
    <mergeCell ref="F32:G32"/>
    <mergeCell ref="H32:I32"/>
    <mergeCell ref="J32:K32"/>
    <mergeCell ref="L32:N32"/>
    <mergeCell ref="O32:P32"/>
    <mergeCell ref="A33:E33"/>
    <mergeCell ref="F33:G33"/>
    <mergeCell ref="H33:I33"/>
    <mergeCell ref="J33:K33"/>
    <mergeCell ref="L33:N33"/>
    <mergeCell ref="O33:P33"/>
    <mergeCell ref="A34:E34"/>
    <mergeCell ref="F34:G34"/>
    <mergeCell ref="H34:I34"/>
    <mergeCell ref="J34:K34"/>
    <mergeCell ref="L34:N34"/>
    <mergeCell ref="O34:P34"/>
    <mergeCell ref="A35:E35"/>
    <mergeCell ref="F35:G35"/>
    <mergeCell ref="H35:I35"/>
    <mergeCell ref="J35:K35"/>
    <mergeCell ref="L35:N35"/>
    <mergeCell ref="O35:P35"/>
    <mergeCell ref="A36:E36"/>
    <mergeCell ref="F36:G36"/>
    <mergeCell ref="H36:I36"/>
    <mergeCell ref="J36:K36"/>
    <mergeCell ref="L36:N36"/>
    <mergeCell ref="O36:P36"/>
    <mergeCell ref="A37:E37"/>
    <mergeCell ref="F37:G37"/>
    <mergeCell ref="H37:I37"/>
    <mergeCell ref="J37:K37"/>
    <mergeCell ref="L37:N37"/>
    <mergeCell ref="O37:P37"/>
    <mergeCell ref="A38:E38"/>
    <mergeCell ref="F38:G38"/>
    <mergeCell ref="H38:I38"/>
    <mergeCell ref="J38:K38"/>
    <mergeCell ref="L38:N38"/>
    <mergeCell ref="O38:P38"/>
    <mergeCell ref="A39:E39"/>
    <mergeCell ref="F39:G39"/>
    <mergeCell ref="H39:I39"/>
    <mergeCell ref="J39:K39"/>
    <mergeCell ref="L39:N39"/>
    <mergeCell ref="O39:P39"/>
    <mergeCell ref="A40:E40"/>
    <mergeCell ref="F40:G40"/>
    <mergeCell ref="H40:I40"/>
    <mergeCell ref="J40:K40"/>
    <mergeCell ref="L40:N40"/>
    <mergeCell ref="O40:P40"/>
    <mergeCell ref="A41:E41"/>
    <mergeCell ref="F41:G41"/>
    <mergeCell ref="H41:I41"/>
    <mergeCell ref="J41:K41"/>
    <mergeCell ref="L41:N41"/>
    <mergeCell ref="O41:P41"/>
    <mergeCell ref="A42:E42"/>
    <mergeCell ref="F42:G42"/>
    <mergeCell ref="H42:I42"/>
    <mergeCell ref="J42:K42"/>
    <mergeCell ref="L42:N42"/>
    <mergeCell ref="O42:P42"/>
    <mergeCell ref="A43:E43"/>
    <mergeCell ref="F43:G43"/>
    <mergeCell ref="H43:I43"/>
    <mergeCell ref="J43:K43"/>
    <mergeCell ref="L43:N43"/>
    <mergeCell ref="O43:P43"/>
    <mergeCell ref="A44:E44"/>
    <mergeCell ref="F44:G44"/>
    <mergeCell ref="H44:I44"/>
    <mergeCell ref="J44:K44"/>
    <mergeCell ref="L44:N44"/>
    <mergeCell ref="O44:P44"/>
    <mergeCell ref="A45:E45"/>
    <mergeCell ref="F45:G45"/>
    <mergeCell ref="H45:I45"/>
    <mergeCell ref="J45:K45"/>
    <mergeCell ref="L45:N45"/>
    <mergeCell ref="O45:P45"/>
    <mergeCell ref="A46:E46"/>
    <mergeCell ref="F46:G46"/>
    <mergeCell ref="H46:I46"/>
    <mergeCell ref="J46:K46"/>
    <mergeCell ref="L46:N46"/>
    <mergeCell ref="O46:P46"/>
    <mergeCell ref="A47:E47"/>
    <mergeCell ref="F47:G47"/>
    <mergeCell ref="H47:I47"/>
    <mergeCell ref="J47:K47"/>
    <mergeCell ref="L47:N47"/>
    <mergeCell ref="O47:P47"/>
    <mergeCell ref="A48:E48"/>
    <mergeCell ref="F48:G48"/>
    <mergeCell ref="H48:I48"/>
    <mergeCell ref="J48:K48"/>
    <mergeCell ref="L48:N48"/>
    <mergeCell ref="O48:P48"/>
    <mergeCell ref="A49:E49"/>
    <mergeCell ref="F49:G49"/>
    <mergeCell ref="H49:I49"/>
    <mergeCell ref="J49:K49"/>
    <mergeCell ref="L49:N49"/>
    <mergeCell ref="O49:P49"/>
    <mergeCell ref="A50:E50"/>
    <mergeCell ref="F50:G50"/>
    <mergeCell ref="H50:I50"/>
    <mergeCell ref="J50:K50"/>
    <mergeCell ref="L50:N50"/>
    <mergeCell ref="O50:P50"/>
    <mergeCell ref="A51:E51"/>
    <mergeCell ref="F51:G51"/>
    <mergeCell ref="H51:I51"/>
    <mergeCell ref="J51:K51"/>
    <mergeCell ref="L51:N51"/>
    <mergeCell ref="O51:P51"/>
    <mergeCell ref="A52:E52"/>
    <mergeCell ref="F52:G52"/>
    <mergeCell ref="H52:I52"/>
    <mergeCell ref="J52:K52"/>
    <mergeCell ref="L52:N52"/>
    <mergeCell ref="O52:P52"/>
    <mergeCell ref="A53:E53"/>
    <mergeCell ref="F53:G53"/>
    <mergeCell ref="H53:I53"/>
    <mergeCell ref="J53:K53"/>
    <mergeCell ref="L53:N53"/>
    <mergeCell ref="O53:P53"/>
    <mergeCell ref="A54:E54"/>
    <mergeCell ref="F54:G54"/>
    <mergeCell ref="H54:I54"/>
    <mergeCell ref="J54:K54"/>
    <mergeCell ref="L54:N54"/>
    <mergeCell ref="O54:P54"/>
    <mergeCell ref="A55:E55"/>
    <mergeCell ref="F55:G55"/>
    <mergeCell ref="H55:I55"/>
    <mergeCell ref="J55:K55"/>
    <mergeCell ref="L55:N55"/>
    <mergeCell ref="O55:P55"/>
    <mergeCell ref="A56:E56"/>
    <mergeCell ref="F56:G56"/>
    <mergeCell ref="H56:I56"/>
    <mergeCell ref="J56:K56"/>
    <mergeCell ref="L56:N56"/>
    <mergeCell ref="O56:P56"/>
    <mergeCell ref="A57:E57"/>
    <mergeCell ref="F57:G57"/>
    <mergeCell ref="H57:I57"/>
    <mergeCell ref="J57:K57"/>
    <mergeCell ref="L57:N57"/>
    <mergeCell ref="O57:P57"/>
    <mergeCell ref="A58:E58"/>
    <mergeCell ref="F58:G58"/>
    <mergeCell ref="H58:I58"/>
    <mergeCell ref="J58:K58"/>
    <mergeCell ref="L58:N58"/>
    <mergeCell ref="O58:P58"/>
    <mergeCell ref="A59:E59"/>
    <mergeCell ref="F59:G59"/>
    <mergeCell ref="H59:I59"/>
    <mergeCell ref="J59:K59"/>
    <mergeCell ref="L59:N59"/>
    <mergeCell ref="O59:P59"/>
    <mergeCell ref="A60:E60"/>
    <mergeCell ref="F60:G60"/>
    <mergeCell ref="H60:I60"/>
    <mergeCell ref="J60:K60"/>
    <mergeCell ref="L60:N60"/>
    <mergeCell ref="O60:P60"/>
    <mergeCell ref="A61:E61"/>
    <mergeCell ref="F61:G61"/>
    <mergeCell ref="H61:I61"/>
    <mergeCell ref="J61:K61"/>
    <mergeCell ref="L61:N61"/>
    <mergeCell ref="O61:P61"/>
    <mergeCell ref="A62:E62"/>
    <mergeCell ref="F62:G62"/>
    <mergeCell ref="H62:I62"/>
    <mergeCell ref="J62:K62"/>
    <mergeCell ref="L62:N62"/>
    <mergeCell ref="O62:P62"/>
    <mergeCell ref="A63:E63"/>
    <mergeCell ref="F63:G63"/>
    <mergeCell ref="H63:I63"/>
    <mergeCell ref="J63:K63"/>
    <mergeCell ref="L63:N63"/>
    <mergeCell ref="O63:P63"/>
    <mergeCell ref="A64:E64"/>
    <mergeCell ref="F64:G64"/>
    <mergeCell ref="H64:I64"/>
    <mergeCell ref="J64:K64"/>
    <mergeCell ref="L64:N64"/>
    <mergeCell ref="O64:P64"/>
    <mergeCell ref="A65:E65"/>
    <mergeCell ref="F65:G65"/>
    <mergeCell ref="H65:I65"/>
    <mergeCell ref="J65:K65"/>
    <mergeCell ref="L65:N65"/>
    <mergeCell ref="O65:P65"/>
    <mergeCell ref="A66:E66"/>
    <mergeCell ref="F66:G66"/>
    <mergeCell ref="H66:I66"/>
    <mergeCell ref="J66:K66"/>
    <mergeCell ref="L66:N66"/>
    <mergeCell ref="O66:P66"/>
    <mergeCell ref="A67:E67"/>
    <mergeCell ref="F67:G67"/>
    <mergeCell ref="H67:I67"/>
    <mergeCell ref="J67:K67"/>
    <mergeCell ref="L67:N67"/>
    <mergeCell ref="O67:P67"/>
    <mergeCell ref="A68:E68"/>
    <mergeCell ref="F68:G68"/>
    <mergeCell ref="H68:I68"/>
    <mergeCell ref="J68:K68"/>
    <mergeCell ref="L68:N68"/>
    <mergeCell ref="O68:P68"/>
    <mergeCell ref="A69:E69"/>
    <mergeCell ref="F69:G69"/>
    <mergeCell ref="H69:I69"/>
    <mergeCell ref="J69:K69"/>
    <mergeCell ref="L69:N69"/>
    <mergeCell ref="O69:P69"/>
    <mergeCell ref="A70:E70"/>
    <mergeCell ref="F70:G70"/>
    <mergeCell ref="H70:I70"/>
    <mergeCell ref="J70:K70"/>
    <mergeCell ref="L70:N70"/>
    <mergeCell ref="O70:P70"/>
    <mergeCell ref="A71:E71"/>
    <mergeCell ref="F71:G71"/>
    <mergeCell ref="H71:I71"/>
    <mergeCell ref="J71:K71"/>
    <mergeCell ref="L71:N71"/>
    <mergeCell ref="O71:P71"/>
    <mergeCell ref="A72:E72"/>
    <mergeCell ref="F72:G72"/>
    <mergeCell ref="H72:I72"/>
    <mergeCell ref="J72:K72"/>
    <mergeCell ref="L72:N72"/>
    <mergeCell ref="O72:P72"/>
    <mergeCell ref="A73:E73"/>
    <mergeCell ref="F73:G73"/>
    <mergeCell ref="H73:I73"/>
    <mergeCell ref="J73:K73"/>
    <mergeCell ref="L73:N73"/>
    <mergeCell ref="O73:P73"/>
    <mergeCell ref="A74:E74"/>
    <mergeCell ref="F74:G74"/>
    <mergeCell ref="H74:I74"/>
    <mergeCell ref="J74:K74"/>
    <mergeCell ref="L74:N74"/>
    <mergeCell ref="O74:P74"/>
    <mergeCell ref="A75:E75"/>
    <mergeCell ref="F75:G75"/>
    <mergeCell ref="H75:I75"/>
    <mergeCell ref="J75:K75"/>
    <mergeCell ref="L75:N75"/>
    <mergeCell ref="O75:P75"/>
    <mergeCell ref="A76:E76"/>
    <mergeCell ref="F76:G76"/>
    <mergeCell ref="H76:I76"/>
    <mergeCell ref="J76:K76"/>
    <mergeCell ref="L76:N76"/>
    <mergeCell ref="O76:P76"/>
    <mergeCell ref="A77:E77"/>
    <mergeCell ref="F77:G77"/>
    <mergeCell ref="H77:I77"/>
    <mergeCell ref="J77:K77"/>
    <mergeCell ref="L77:N77"/>
    <mergeCell ref="O77:P77"/>
    <mergeCell ref="A78:E78"/>
    <mergeCell ref="F78:G78"/>
    <mergeCell ref="H78:I78"/>
    <mergeCell ref="J78:K78"/>
    <mergeCell ref="L78:N78"/>
    <mergeCell ref="O78:P78"/>
    <mergeCell ref="A79:E79"/>
    <mergeCell ref="F79:G79"/>
    <mergeCell ref="H79:I79"/>
    <mergeCell ref="J79:K79"/>
    <mergeCell ref="L79:N79"/>
    <mergeCell ref="O79:P79"/>
    <mergeCell ref="A80:E80"/>
    <mergeCell ref="F80:G80"/>
    <mergeCell ref="H80:I80"/>
    <mergeCell ref="J80:K80"/>
    <mergeCell ref="L80:N80"/>
    <mergeCell ref="O80:P80"/>
    <mergeCell ref="A81:E81"/>
    <mergeCell ref="F81:G81"/>
    <mergeCell ref="H81:I81"/>
    <mergeCell ref="J81:K81"/>
    <mergeCell ref="L81:N81"/>
    <mergeCell ref="O81:P81"/>
    <mergeCell ref="A82:E82"/>
    <mergeCell ref="F82:G82"/>
    <mergeCell ref="H82:I82"/>
    <mergeCell ref="J82:K82"/>
    <mergeCell ref="L82:N82"/>
    <mergeCell ref="O82:P82"/>
    <mergeCell ref="A83:E83"/>
    <mergeCell ref="F83:G83"/>
    <mergeCell ref="H83:I83"/>
    <mergeCell ref="J83:K83"/>
    <mergeCell ref="L83:N83"/>
    <mergeCell ref="O83:P83"/>
    <mergeCell ref="A84:E84"/>
    <mergeCell ref="F84:G84"/>
    <mergeCell ref="H84:I84"/>
    <mergeCell ref="J84:K84"/>
    <mergeCell ref="L84:N84"/>
    <mergeCell ref="O84:P84"/>
    <mergeCell ref="A85:E85"/>
    <mergeCell ref="F85:G85"/>
    <mergeCell ref="H85:I85"/>
    <mergeCell ref="J85:K85"/>
    <mergeCell ref="L85:N85"/>
    <mergeCell ref="O85:P85"/>
    <mergeCell ref="A86:E86"/>
    <mergeCell ref="F86:G86"/>
    <mergeCell ref="H86:I86"/>
    <mergeCell ref="J86:K86"/>
    <mergeCell ref="L86:N86"/>
    <mergeCell ref="O86:P86"/>
    <mergeCell ref="A87:E87"/>
    <mergeCell ref="F87:G87"/>
    <mergeCell ref="H87:I87"/>
    <mergeCell ref="J87:K87"/>
    <mergeCell ref="L87:N87"/>
    <mergeCell ref="O87:P87"/>
    <mergeCell ref="A88:E88"/>
    <mergeCell ref="F88:G88"/>
    <mergeCell ref="H88:I88"/>
    <mergeCell ref="J88:K88"/>
    <mergeCell ref="L88:N88"/>
    <mergeCell ref="O88:P88"/>
    <mergeCell ref="A89:E89"/>
    <mergeCell ref="F89:G89"/>
    <mergeCell ref="H89:I89"/>
    <mergeCell ref="J89:K89"/>
    <mergeCell ref="L89:N89"/>
    <mergeCell ref="O89:P89"/>
    <mergeCell ref="A90:E90"/>
    <mergeCell ref="F90:G90"/>
    <mergeCell ref="H90:I90"/>
    <mergeCell ref="J90:K90"/>
    <mergeCell ref="L90:N90"/>
    <mergeCell ref="O90:P90"/>
    <mergeCell ref="A91:E91"/>
    <mergeCell ref="F91:G91"/>
    <mergeCell ref="H91:I91"/>
    <mergeCell ref="J91:K91"/>
    <mergeCell ref="L91:N91"/>
    <mergeCell ref="O91:P91"/>
    <mergeCell ref="A92:E92"/>
    <mergeCell ref="F92:G92"/>
    <mergeCell ref="H92:I92"/>
    <mergeCell ref="J92:K92"/>
    <mergeCell ref="L92:N92"/>
    <mergeCell ref="O92:P92"/>
    <mergeCell ref="A93:E93"/>
    <mergeCell ref="F93:G93"/>
    <mergeCell ref="H93:I93"/>
    <mergeCell ref="J93:K93"/>
    <mergeCell ref="L93:N93"/>
    <mergeCell ref="O93:P93"/>
    <mergeCell ref="A94:E94"/>
    <mergeCell ref="F94:G94"/>
    <mergeCell ref="H94:I94"/>
    <mergeCell ref="J94:K94"/>
    <mergeCell ref="L94:N94"/>
    <mergeCell ref="O94:P94"/>
    <mergeCell ref="A95:E95"/>
    <mergeCell ref="F95:G95"/>
    <mergeCell ref="H95:I95"/>
    <mergeCell ref="J95:K95"/>
    <mergeCell ref="L95:N95"/>
    <mergeCell ref="O95:P95"/>
    <mergeCell ref="A96:E96"/>
    <mergeCell ref="F96:G96"/>
    <mergeCell ref="H96:I96"/>
    <mergeCell ref="J96:K96"/>
    <mergeCell ref="L96:N96"/>
    <mergeCell ref="O96:P96"/>
    <mergeCell ref="A97:E97"/>
    <mergeCell ref="F97:G97"/>
    <mergeCell ref="H97:I97"/>
    <mergeCell ref="J97:K97"/>
    <mergeCell ref="L97:N97"/>
    <mergeCell ref="O97:P97"/>
    <mergeCell ref="A98:E98"/>
    <mergeCell ref="F98:G98"/>
    <mergeCell ref="H98:I98"/>
    <mergeCell ref="J98:K98"/>
    <mergeCell ref="L98:N98"/>
    <mergeCell ref="O98:P98"/>
    <mergeCell ref="A99:E99"/>
    <mergeCell ref="F99:G99"/>
    <mergeCell ref="H99:I99"/>
    <mergeCell ref="J99:K99"/>
    <mergeCell ref="L99:N99"/>
    <mergeCell ref="O99:P99"/>
    <mergeCell ref="A100:E100"/>
    <mergeCell ref="F100:G100"/>
    <mergeCell ref="H100:I100"/>
    <mergeCell ref="J100:K100"/>
    <mergeCell ref="L100:N100"/>
    <mergeCell ref="O100:P100"/>
    <mergeCell ref="A101:E101"/>
    <mergeCell ref="F101:G101"/>
    <mergeCell ref="H101:I101"/>
    <mergeCell ref="J101:K101"/>
    <mergeCell ref="L101:N101"/>
    <mergeCell ref="O101:P101"/>
    <mergeCell ref="A102:E102"/>
    <mergeCell ref="F102:G102"/>
    <mergeCell ref="H102:I102"/>
    <mergeCell ref="J102:K102"/>
    <mergeCell ref="L102:N102"/>
    <mergeCell ref="O102:P102"/>
    <mergeCell ref="A103:E103"/>
    <mergeCell ref="F103:G103"/>
    <mergeCell ref="H103:I103"/>
    <mergeCell ref="J103:K103"/>
    <mergeCell ref="L103:N103"/>
    <mergeCell ref="O103:P103"/>
    <mergeCell ref="A104:E104"/>
    <mergeCell ref="F104:G104"/>
    <mergeCell ref="H104:I104"/>
    <mergeCell ref="J104:K104"/>
    <mergeCell ref="L104:N104"/>
    <mergeCell ref="O104:P104"/>
    <mergeCell ref="A105:E105"/>
    <mergeCell ref="F105:G105"/>
    <mergeCell ref="H105:I105"/>
    <mergeCell ref="J105:K105"/>
    <mergeCell ref="L105:N105"/>
    <mergeCell ref="O105:P105"/>
    <mergeCell ref="A106:E106"/>
    <mergeCell ref="F106:G106"/>
    <mergeCell ref="H106:I106"/>
    <mergeCell ref="J106:K106"/>
    <mergeCell ref="L106:N106"/>
    <mergeCell ref="O106:P106"/>
    <mergeCell ref="A107:E107"/>
    <mergeCell ref="F107:G107"/>
    <mergeCell ref="H107:I107"/>
    <mergeCell ref="J107:K107"/>
    <mergeCell ref="L107:N107"/>
    <mergeCell ref="O107:P107"/>
    <mergeCell ref="A108:E108"/>
    <mergeCell ref="F108:G108"/>
    <mergeCell ref="H108:I108"/>
    <mergeCell ref="J108:K108"/>
    <mergeCell ref="L108:N108"/>
    <mergeCell ref="O108:P108"/>
    <mergeCell ref="A109:E109"/>
    <mergeCell ref="F109:G109"/>
    <mergeCell ref="H109:I109"/>
    <mergeCell ref="J109:K109"/>
    <mergeCell ref="L109:N109"/>
    <mergeCell ref="O109:P109"/>
    <mergeCell ref="A110:E110"/>
    <mergeCell ref="F110:G110"/>
    <mergeCell ref="H110:I110"/>
    <mergeCell ref="J110:K110"/>
    <mergeCell ref="L110:N110"/>
    <mergeCell ref="O110:P110"/>
    <mergeCell ref="A111:E111"/>
    <mergeCell ref="F111:G111"/>
    <mergeCell ref="H111:I111"/>
    <mergeCell ref="J111:K111"/>
    <mergeCell ref="L111:N111"/>
    <mergeCell ref="O111:P111"/>
    <mergeCell ref="A112:E112"/>
    <mergeCell ref="F112:G112"/>
    <mergeCell ref="H112:I112"/>
    <mergeCell ref="J112:K112"/>
    <mergeCell ref="L112:N112"/>
    <mergeCell ref="O112:P112"/>
    <mergeCell ref="A113:E113"/>
    <mergeCell ref="F113:G113"/>
    <mergeCell ref="H113:I113"/>
    <mergeCell ref="J113:K113"/>
    <mergeCell ref="L113:N113"/>
    <mergeCell ref="O113:P113"/>
    <mergeCell ref="A114:E114"/>
    <mergeCell ref="F114:G114"/>
    <mergeCell ref="H114:I114"/>
    <mergeCell ref="J114:K114"/>
    <mergeCell ref="L114:N114"/>
    <mergeCell ref="O114:P114"/>
    <mergeCell ref="A115:E115"/>
    <mergeCell ref="F115:G115"/>
    <mergeCell ref="H115:I115"/>
    <mergeCell ref="J115:K115"/>
    <mergeCell ref="L115:N115"/>
    <mergeCell ref="O115:P115"/>
    <mergeCell ref="A116:E116"/>
    <mergeCell ref="F116:G116"/>
    <mergeCell ref="H116:I116"/>
    <mergeCell ref="J116:K116"/>
    <mergeCell ref="L116:N116"/>
    <mergeCell ref="O116:P116"/>
    <mergeCell ref="A117:E117"/>
    <mergeCell ref="F117:G117"/>
    <mergeCell ref="H117:I117"/>
    <mergeCell ref="J117:K117"/>
    <mergeCell ref="L117:N117"/>
    <mergeCell ref="O117:P117"/>
    <mergeCell ref="A118:E118"/>
    <mergeCell ref="F118:G118"/>
    <mergeCell ref="H118:I118"/>
    <mergeCell ref="J118:K118"/>
    <mergeCell ref="L118:N118"/>
    <mergeCell ref="O118:P118"/>
    <mergeCell ref="F119:G119"/>
    <mergeCell ref="H119:I119"/>
    <mergeCell ref="J119:K119"/>
    <mergeCell ref="L119:N119"/>
    <mergeCell ref="O119:P119"/>
    <mergeCell ref="A120:E120"/>
    <mergeCell ref="F120:G120"/>
    <mergeCell ref="H120:I120"/>
    <mergeCell ref="J120:K120"/>
    <mergeCell ref="L120:N120"/>
    <mergeCell ref="O120:P120"/>
    <mergeCell ref="A123:I123"/>
    <mergeCell ref="M1:P1"/>
    <mergeCell ref="I2:P2"/>
    <mergeCell ref="M3:P3"/>
    <mergeCell ref="E124:F124"/>
    <mergeCell ref="G124:H124"/>
    <mergeCell ref="K124:L124"/>
    <mergeCell ref="N124:O124"/>
    <mergeCell ref="J123:K123"/>
    <mergeCell ref="L123:N123"/>
    <mergeCell ref="O123:P123"/>
    <mergeCell ref="A121:E121"/>
    <mergeCell ref="F121:G121"/>
    <mergeCell ref="H121:I121"/>
    <mergeCell ref="J121:K121"/>
    <mergeCell ref="L121:N121"/>
    <mergeCell ref="O121:P121"/>
    <mergeCell ref="A122:E122"/>
    <mergeCell ref="F122:G122"/>
    <mergeCell ref="H122:I122"/>
    <mergeCell ref="J122:K122"/>
    <mergeCell ref="L122:N122"/>
    <mergeCell ref="O122:P122"/>
    <mergeCell ref="A119:E11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KFiK3</cp:lastModifiedBy>
  <dcterms:created xsi:type="dcterms:W3CDTF">2026-04-07T02:13:35Z</dcterms:created>
  <dcterms:modified xsi:type="dcterms:W3CDTF">2026-04-20T03:01:39Z</dcterms:modified>
</cp:coreProperties>
</file>